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2630"/>
  </bookViews>
  <sheets>
    <sheet name="Sheet1" sheetId="1" r:id="rId1"/>
  </sheets>
  <calcPr calcId="144525"/>
</workbook>
</file>

<file path=xl/sharedStrings.xml><?xml version="1.0" encoding="utf-8"?>
<sst xmlns="http://schemas.openxmlformats.org/spreadsheetml/2006/main" count="24">
  <si>
    <t xml:space="preserve">          人力资源管理实用工具——人力资源规划——人力资源分析</t>
  </si>
  <si>
    <t>人力资源年龄结构分析图表（职位维度）</t>
  </si>
  <si>
    <r>
      <rPr>
        <sz val="12"/>
        <color theme="1"/>
        <rFont val="微软雅黑"/>
        <charset val="134"/>
      </rPr>
      <t>说明：企业人力资源年龄结构是指企业内部不同年龄的人力资源的比例构成。本表格主要适合统计和分析不同职位年龄维度的分布数量及分布率。表格中所列职位等级仅为示例，企业可根据实际情况调整。</t>
    </r>
    <r>
      <rPr>
        <b/>
        <sz val="12"/>
        <color indexed="8"/>
        <rFont val="微软雅黑"/>
        <charset val="134"/>
      </rPr>
      <t>（内含自动计算公式及分析结果图表）</t>
    </r>
  </si>
  <si>
    <t>职位</t>
  </si>
  <si>
    <t>年龄结构</t>
  </si>
  <si>
    <t>18-25岁</t>
  </si>
  <si>
    <t>26-35岁</t>
  </si>
  <si>
    <t>36-44岁</t>
  </si>
  <si>
    <t>45-54岁</t>
  </si>
  <si>
    <t>55-59岁</t>
  </si>
  <si>
    <t>60岁以上</t>
  </si>
  <si>
    <t xml:space="preserve">管理高层各年龄段人数 </t>
  </si>
  <si>
    <t>管理高层各年龄段占比</t>
  </si>
  <si>
    <t>管理中层各年龄段人数</t>
  </si>
  <si>
    <t>管理中层各年龄段占比</t>
  </si>
  <si>
    <t>管理基层各年龄段人数</t>
  </si>
  <si>
    <t>管理基层各年龄段占比</t>
  </si>
  <si>
    <t>一般管理人员各年龄段人数</t>
  </si>
  <si>
    <t>一般管理人员各年龄段占比</t>
  </si>
  <si>
    <t>操作工各年龄段人数</t>
  </si>
  <si>
    <t>操作工各年龄段占比</t>
  </si>
  <si>
    <t>……</t>
  </si>
  <si>
    <t>公司各年龄段人数总计</t>
  </si>
  <si>
    <t>公司各年龄段占比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</si>
</sst>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b/>
      <sz val="22"/>
      <color theme="0"/>
      <name val="思源黑体 HW Regular"/>
      <charset val="134"/>
    </font>
    <font>
      <b/>
      <sz val="18"/>
      <color rgb="FF0070C0"/>
      <name val="微软雅黑"/>
      <charset val="134"/>
    </font>
    <font>
      <sz val="12"/>
      <color theme="1"/>
      <name val="微软雅黑"/>
      <charset val="134"/>
    </font>
    <font>
      <b/>
      <sz val="14"/>
      <color theme="0"/>
      <name val="宋体"/>
      <charset val="134"/>
      <scheme val="minor"/>
    </font>
    <font>
      <b/>
      <sz val="11"/>
      <color theme="0"/>
      <name val="宋体"/>
      <charset val="134"/>
      <scheme val="minor"/>
    </font>
    <font>
      <b/>
      <sz val="11"/>
      <color theme="1"/>
      <name val="宋体"/>
      <charset val="134"/>
      <scheme val="minor"/>
    </font>
    <font>
      <b/>
      <sz val="10"/>
      <name val="宋体"/>
      <charset val="134"/>
    </font>
    <font>
      <b/>
      <sz val="11"/>
      <color theme="9" tint="-0.249977111117893"/>
      <name val="宋体"/>
      <charset val="134"/>
      <scheme val="minor"/>
    </font>
    <font>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2"/>
      <color indexed="8"/>
      <name val="微软雅黑"/>
      <charset val="134"/>
    </font>
  </fonts>
  <fills count="36">
    <fill>
      <patternFill patternType="none"/>
    </fill>
    <fill>
      <patternFill patternType="gray125"/>
    </fill>
    <fill>
      <patternFill patternType="solid">
        <fgColor theme="3" tint="0.399975585192419"/>
        <bgColor indexed="64"/>
      </patternFill>
    </fill>
    <fill>
      <patternFill patternType="solid">
        <fgColor theme="0"/>
        <bgColor indexed="64"/>
      </patternFill>
    </fill>
    <fill>
      <patternFill patternType="solid">
        <fgColor theme="3"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medium">
        <color auto="1"/>
      </bottom>
      <diagonal/>
    </border>
    <border>
      <left/>
      <right/>
      <top style="medium">
        <color auto="1"/>
      </top>
      <bottom/>
      <diagonal/>
    </border>
    <border>
      <left style="medium">
        <color theme="1"/>
      </left>
      <right style="medium">
        <color theme="1"/>
      </right>
      <top style="medium">
        <color theme="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theme="1"/>
      </left>
      <right style="medium">
        <color theme="1"/>
      </right>
      <top/>
      <bottom style="medium">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17"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9" borderId="16" applyNumberFormat="0" applyFont="0" applyAlignment="0" applyProtection="0">
      <alignment vertical="center"/>
    </xf>
    <xf numFmtId="0" fontId="15" fillId="31"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12" applyNumberFormat="0" applyFill="0" applyAlignment="0" applyProtection="0">
      <alignment vertical="center"/>
    </xf>
    <xf numFmtId="0" fontId="20" fillId="0" borderId="12" applyNumberFormat="0" applyFill="0" applyAlignment="0" applyProtection="0">
      <alignment vertical="center"/>
    </xf>
    <xf numFmtId="0" fontId="15" fillId="11" borderId="0" applyNumberFormat="0" applyBorder="0" applyAlignment="0" applyProtection="0">
      <alignment vertical="center"/>
    </xf>
    <xf numFmtId="0" fontId="12" fillId="0" borderId="14" applyNumberFormat="0" applyFill="0" applyAlignment="0" applyProtection="0">
      <alignment vertical="center"/>
    </xf>
    <xf numFmtId="0" fontId="15" fillId="10" borderId="0" applyNumberFormat="0" applyBorder="0" applyAlignment="0" applyProtection="0">
      <alignment vertical="center"/>
    </xf>
    <xf numFmtId="0" fontId="25" fillId="28" borderId="15" applyNumberFormat="0" applyAlignment="0" applyProtection="0">
      <alignment vertical="center"/>
    </xf>
    <xf numFmtId="0" fontId="28" fillId="28" borderId="10" applyNumberFormat="0" applyAlignment="0" applyProtection="0">
      <alignment vertical="center"/>
    </xf>
    <xf numFmtId="0" fontId="19" fillId="21" borderId="11" applyNumberFormat="0" applyAlignment="0" applyProtection="0">
      <alignment vertical="center"/>
    </xf>
    <xf numFmtId="0" fontId="10" fillId="15" borderId="0" applyNumberFormat="0" applyBorder="0" applyAlignment="0" applyProtection="0">
      <alignment vertical="center"/>
    </xf>
    <xf numFmtId="0" fontId="15" fillId="27" borderId="0" applyNumberFormat="0" applyBorder="0" applyAlignment="0" applyProtection="0">
      <alignment vertical="center"/>
    </xf>
    <xf numFmtId="0" fontId="27" fillId="0" borderId="17" applyNumberFormat="0" applyFill="0" applyAlignment="0" applyProtection="0">
      <alignment vertical="center"/>
    </xf>
    <xf numFmtId="0" fontId="22" fillId="0" borderId="13" applyNumberFormat="0" applyFill="0" applyAlignment="0" applyProtection="0">
      <alignment vertical="center"/>
    </xf>
    <xf numFmtId="0" fontId="18" fillId="14" borderId="0" applyNumberFormat="0" applyBorder="0" applyAlignment="0" applyProtection="0">
      <alignment vertical="center"/>
    </xf>
    <xf numFmtId="0" fontId="16" fillId="9" borderId="0" applyNumberFormat="0" applyBorder="0" applyAlignment="0" applyProtection="0">
      <alignment vertical="center"/>
    </xf>
    <xf numFmtId="0" fontId="10" fillId="35" borderId="0" applyNumberFormat="0" applyBorder="0" applyAlignment="0" applyProtection="0">
      <alignment vertical="center"/>
    </xf>
    <xf numFmtId="0" fontId="15" fillId="26" borderId="0" applyNumberFormat="0" applyBorder="0" applyAlignment="0" applyProtection="0">
      <alignment vertical="center"/>
    </xf>
    <xf numFmtId="0" fontId="10" fillId="34" borderId="0" applyNumberFormat="0" applyBorder="0" applyAlignment="0" applyProtection="0">
      <alignment vertical="center"/>
    </xf>
    <xf numFmtId="0" fontId="10" fillId="20" borderId="0" applyNumberFormat="0" applyBorder="0" applyAlignment="0" applyProtection="0">
      <alignment vertical="center"/>
    </xf>
    <xf numFmtId="0" fontId="10" fillId="33" borderId="0" applyNumberFormat="0" applyBorder="0" applyAlignment="0" applyProtection="0">
      <alignment vertical="center"/>
    </xf>
    <xf numFmtId="0" fontId="10" fillId="19" borderId="0" applyNumberFormat="0" applyBorder="0" applyAlignment="0" applyProtection="0">
      <alignment vertical="center"/>
    </xf>
    <xf numFmtId="0" fontId="15" fillId="23" borderId="0" applyNumberFormat="0" applyBorder="0" applyAlignment="0" applyProtection="0">
      <alignment vertical="center"/>
    </xf>
    <xf numFmtId="0" fontId="15" fillId="25" borderId="0" applyNumberFormat="0" applyBorder="0" applyAlignment="0" applyProtection="0">
      <alignment vertical="center"/>
    </xf>
    <xf numFmtId="0" fontId="10" fillId="32" borderId="0" applyNumberFormat="0" applyBorder="0" applyAlignment="0" applyProtection="0">
      <alignment vertical="center"/>
    </xf>
    <xf numFmtId="0" fontId="10" fillId="18" borderId="0" applyNumberFormat="0" applyBorder="0" applyAlignment="0" applyProtection="0">
      <alignment vertical="center"/>
    </xf>
    <xf numFmtId="0" fontId="15" fillId="24" borderId="0" applyNumberFormat="0" applyBorder="0" applyAlignment="0" applyProtection="0">
      <alignment vertical="center"/>
    </xf>
    <xf numFmtId="0" fontId="10" fillId="17" borderId="0" applyNumberFormat="0" applyBorder="0" applyAlignment="0" applyProtection="0">
      <alignment vertical="center"/>
    </xf>
    <xf numFmtId="0" fontId="15" fillId="30" borderId="0" applyNumberFormat="0" applyBorder="0" applyAlignment="0" applyProtection="0">
      <alignment vertical="center"/>
    </xf>
    <xf numFmtId="0" fontId="15" fillId="22" borderId="0" applyNumberFormat="0" applyBorder="0" applyAlignment="0" applyProtection="0">
      <alignment vertical="center"/>
    </xf>
    <xf numFmtId="0" fontId="10" fillId="5" borderId="0" applyNumberFormat="0" applyBorder="0" applyAlignment="0" applyProtection="0">
      <alignment vertical="center"/>
    </xf>
    <xf numFmtId="0" fontId="15" fillId="8" borderId="0" applyNumberFormat="0" applyBorder="0" applyAlignment="0" applyProtection="0">
      <alignment vertical="center"/>
    </xf>
  </cellStyleXfs>
  <cellXfs count="16">
    <xf numFmtId="0" fontId="0" fillId="0" borderId="0" xfId="0">
      <alignment vertical="center"/>
    </xf>
    <xf numFmtId="0" fontId="1" fillId="2" borderId="0" xfId="0" applyFont="1" applyFill="1" applyAlignment="1" applyProtection="1">
      <alignment vertical="center"/>
    </xf>
    <xf numFmtId="0" fontId="2" fillId="0" borderId="1" xfId="0" applyFont="1" applyBorder="1" applyAlignment="1">
      <alignment horizontal="center" vertical="center"/>
    </xf>
    <xf numFmtId="0" fontId="3" fillId="3"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4" fillId="2"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6" fillId="3" borderId="9" xfId="0" applyFont="1" applyFill="1" applyBorder="1" applyAlignment="1">
      <alignment vertical="center" wrapText="1"/>
    </xf>
    <xf numFmtId="0" fontId="7" fillId="4" borderId="9" xfId="0" applyFont="1" applyFill="1" applyBorder="1" applyAlignment="1">
      <alignment horizontal="left" vertical="center" wrapText="1"/>
    </xf>
    <xf numFmtId="9" fontId="8" fillId="4" borderId="9" xfId="0" applyNumberFormat="1" applyFont="1" applyFill="1" applyBorder="1">
      <alignment vertical="center"/>
    </xf>
    <xf numFmtId="0" fontId="9" fillId="0" borderId="0" xfId="0" applyNumberFormat="1" applyFont="1" applyAlignment="1" applyProtection="1">
      <alignment horizontal="center" vertical="center" wrapText="1"/>
    </xf>
    <xf numFmtId="0" fontId="9" fillId="0" borderId="0" xfId="0" applyNumberFormat="1" applyFont="1" applyAlignment="1" applyProtection="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C4BD97"/>
      <color rgb="0092CDDC"/>
      <color rgb="00FFFF00"/>
      <color rgb="004BACC6"/>
      <color rgb="00FFFFFF"/>
      <color rgb="00366092"/>
      <color rgb="000070C0"/>
      <color rgb="00FF0000"/>
      <color rgb="00EEECE1"/>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400" b="1" i="0" u="none" strike="noStrike" kern="1200" baseline="0">
              <a:solidFill>
                <a:schemeClr val="tx1"/>
              </a:solidFill>
              <a:latin typeface="+mn-lt"/>
              <a:ea typeface="+mn-ea"/>
              <a:cs typeface="+mn-cs"/>
            </a:defRPr>
          </a:pPr>
        </a:p>
      </c:txPr>
    </c:title>
    <c:autoTitleDeleted val="0"/>
    <c:plotArea>
      <c:layout/>
      <c:pieChart>
        <c:varyColors val="1"/>
        <c:ser>
          <c:idx val="1"/>
          <c:order val="0"/>
          <c:tx>
            <c:strRef>
              <c:f>Sheet1!$A$7</c:f>
              <c:strCache>
                <c:ptCount val="1"/>
                <c:pt idx="0">
                  <c:v>管理高层各年龄段占比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Sheet1!$B$7:$G$7</c:f>
              <c:numCache>
                <c:formatCode>0%</c:formatCode>
                <c:ptCount val="6"/>
                <c:pt idx="0">
                  <c:v>0</c:v>
                </c:pt>
                <c:pt idx="1">
                  <c:v>0.2</c:v>
                </c:pt>
                <c:pt idx="2">
                  <c:v>0.4</c:v>
                </c:pt>
                <c:pt idx="3">
                  <c:v>0.2</c:v>
                </c:pt>
                <c:pt idx="4">
                  <c:v>0.2</c:v>
                </c:pt>
                <c:pt idx="5">
                  <c:v>0</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641654389975447"/>
          <c:y val="0.264653950341769"/>
          <c:w val="0.30225"/>
          <c:h val="0.691"/>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accent3">
        <a:lumMod val="60000"/>
        <a:lumOff val="40000"/>
      </a:schemeClr>
    </a:solidFill>
    <a:ln w="38100" cap="flat"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400" b="1" i="0" u="none" strike="noStrike" kern="1200" baseline="0">
              <a:solidFill>
                <a:schemeClr val="tx1"/>
              </a:solidFill>
              <a:latin typeface="+mn-lt"/>
              <a:ea typeface="+mn-ea"/>
              <a:cs typeface="+mn-cs"/>
            </a:defRPr>
          </a:pPr>
        </a:p>
      </c:txPr>
    </c:title>
    <c:autoTitleDeleted val="0"/>
    <c:plotArea>
      <c:layout/>
      <c:pieChart>
        <c:varyColors val="1"/>
        <c:ser>
          <c:idx val="3"/>
          <c:order val="0"/>
          <c:tx>
            <c:strRef>
              <c:f>Sheet1!$A$9</c:f>
              <c:strCache>
                <c:ptCount val="1"/>
                <c:pt idx="0">
                  <c:v>管理中层各年龄段占比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Sheet1!$B$9:$G$9</c:f>
              <c:numCache>
                <c:formatCode>0%</c:formatCode>
                <c:ptCount val="6"/>
                <c:pt idx="0">
                  <c:v>0.105263157894737</c:v>
                </c:pt>
                <c:pt idx="1">
                  <c:v>0.210526315789474</c:v>
                </c:pt>
                <c:pt idx="2">
                  <c:v>0.263157894736842</c:v>
                </c:pt>
                <c:pt idx="3">
                  <c:v>0.210526315789474</c:v>
                </c:pt>
                <c:pt idx="4">
                  <c:v>0.157894736842105</c:v>
                </c:pt>
                <c:pt idx="5">
                  <c:v>0.0526315789473684</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711292523918381"/>
          <c:y val="0.281898698832859"/>
          <c:w val="0.25225"/>
          <c:h val="0.6425"/>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tx2">
        <a:lumMod val="20000"/>
        <a:lumOff val="80000"/>
      </a:schemeClr>
    </a:solidFill>
    <a:ln w="38100" cap="flat"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600" b="1" i="0" u="none" strike="noStrike" kern="1200" baseline="0">
              <a:solidFill>
                <a:schemeClr val="tx1"/>
              </a:solidFill>
              <a:latin typeface="+mn-lt"/>
              <a:ea typeface="+mn-ea"/>
              <a:cs typeface="+mn-cs"/>
            </a:defRPr>
          </a:pPr>
        </a:p>
      </c:txPr>
    </c:title>
    <c:autoTitleDeleted val="0"/>
    <c:plotArea>
      <c:layout/>
      <c:pieChart>
        <c:varyColors val="1"/>
        <c:ser>
          <c:idx val="13"/>
          <c:order val="0"/>
          <c:tx>
            <c:strRef>
              <c:f>Sheet1!$A$19</c:f>
              <c:strCache>
                <c:ptCount val="1"/>
                <c:pt idx="0">
                  <c:v>公司各年龄段占比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Sheet1!$B$19:$G$19</c:f>
              <c:numCache>
                <c:formatCode>0%</c:formatCode>
                <c:ptCount val="6"/>
                <c:pt idx="0">
                  <c:v>0.251063829787234</c:v>
                </c:pt>
                <c:pt idx="1">
                  <c:v>0.263829787234043</c:v>
                </c:pt>
                <c:pt idx="2">
                  <c:v>0.229787234042553</c:v>
                </c:pt>
                <c:pt idx="3">
                  <c:v>0.131914893617021</c:v>
                </c:pt>
                <c:pt idx="4">
                  <c:v>0.0851063829787234</c:v>
                </c:pt>
                <c:pt idx="5">
                  <c:v>0.0382978723404255</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749188714754707"/>
          <c:y val="0.159098381933028"/>
          <c:w val="0.12225"/>
          <c:h val="0.75725"/>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accent5">
        <a:lumMod val="40000"/>
        <a:lumOff val="60000"/>
      </a:schemeClr>
    </a:solidFill>
    <a:ln w="38100" cap="rnd"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400" b="1" i="0" u="none" strike="noStrike" kern="1200" baseline="0">
              <a:solidFill>
                <a:schemeClr val="tx1"/>
              </a:solidFill>
              <a:latin typeface="+mn-lt"/>
              <a:ea typeface="+mn-ea"/>
              <a:cs typeface="+mn-cs"/>
            </a:defRPr>
          </a:pPr>
        </a:p>
      </c:txPr>
    </c:title>
    <c:autoTitleDeleted val="0"/>
    <c:plotArea>
      <c:layout/>
      <c:pieChart>
        <c:varyColors val="1"/>
        <c:ser>
          <c:idx val="5"/>
          <c:order val="0"/>
          <c:tx>
            <c:strRef>
              <c:f>Sheet1!$A$11</c:f>
              <c:strCache>
                <c:ptCount val="1"/>
                <c:pt idx="0">
                  <c:v>管理基层各年龄段占比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Sheet1!$B$11:$G$11</c:f>
              <c:numCache>
                <c:formatCode>0%</c:formatCode>
                <c:ptCount val="6"/>
                <c:pt idx="0">
                  <c:v>0.1875</c:v>
                </c:pt>
                <c:pt idx="1">
                  <c:v>0.3125</c:v>
                </c:pt>
                <c:pt idx="2">
                  <c:v>0.25</c:v>
                </c:pt>
                <c:pt idx="3">
                  <c:v>0.145833333333333</c:v>
                </c:pt>
                <c:pt idx="4">
                  <c:v>0.0625</c:v>
                </c:pt>
                <c:pt idx="5">
                  <c:v>0.0416666666666667</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718319539131091"/>
          <c:y val="0.282716682886549"/>
          <c:w val="0.24975"/>
          <c:h val="0.65675"/>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tx2">
        <a:lumMod val="20000"/>
        <a:lumOff val="80000"/>
      </a:schemeClr>
    </a:solidFill>
    <a:ln w="38100" cap="flat"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400" b="1" i="0" u="none" strike="noStrike" kern="1200" baseline="0">
              <a:solidFill>
                <a:schemeClr val="tx1"/>
              </a:solidFill>
              <a:latin typeface="+mn-lt"/>
              <a:ea typeface="+mn-ea"/>
              <a:cs typeface="+mn-cs"/>
            </a:defRPr>
          </a:pPr>
        </a:p>
      </c:txPr>
    </c:title>
    <c:autoTitleDeleted val="0"/>
    <c:plotArea>
      <c:layout/>
      <c:pieChart>
        <c:varyColors val="1"/>
        <c:ser>
          <c:idx val="7"/>
          <c:order val="0"/>
          <c:tx>
            <c:strRef>
              <c:f>Sheet1!$A$13</c:f>
              <c:strCache>
                <c:ptCount val="1"/>
                <c:pt idx="0">
                  <c:v>一般管理人员各年龄段占比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Sheet1!$B$13:$G$13</c:f>
              <c:numCache>
                <c:formatCode>0%</c:formatCode>
                <c:ptCount val="6"/>
                <c:pt idx="0">
                  <c:v>0.307692307692308</c:v>
                </c:pt>
                <c:pt idx="1">
                  <c:v>0.230769230769231</c:v>
                </c:pt>
                <c:pt idx="2">
                  <c:v>0.246153846153846</c:v>
                </c:pt>
                <c:pt idx="3">
                  <c:v>0.107692307692308</c:v>
                </c:pt>
                <c:pt idx="4">
                  <c:v>0.0769230769230769</c:v>
                </c:pt>
                <c:pt idx="5">
                  <c:v>0.0307692307692308</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722404813034734"/>
          <c:y val="0.237699569321791"/>
          <c:w val="0.25425"/>
          <c:h val="0.65125"/>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accent3">
        <a:lumMod val="60000"/>
        <a:lumOff val="40000"/>
      </a:schemeClr>
    </a:solidFill>
    <a:ln w="38100" cap="flat"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rot="0" spcFirstLastPara="0" vertOverflow="ellipsis" vert="horz" wrap="square" anchor="ctr" anchorCtr="1"/>
        <a:lstStyle/>
        <a:p>
          <a:pPr>
            <a:defRPr lang="zh-CN" sz="1400" b="1" i="0" u="none" strike="noStrike" kern="1200" baseline="0">
              <a:solidFill>
                <a:schemeClr val="tx1"/>
              </a:solidFill>
              <a:latin typeface="+mn-lt"/>
              <a:ea typeface="+mn-ea"/>
              <a:cs typeface="+mn-cs"/>
            </a:defRPr>
          </a:pPr>
        </a:p>
      </c:txPr>
    </c:title>
    <c:autoTitleDeleted val="0"/>
    <c:plotArea>
      <c:layout/>
      <c:pieChart>
        <c:varyColors val="1"/>
        <c:ser>
          <c:idx val="9"/>
          <c:order val="0"/>
          <c:tx>
            <c:strRef>
              <c:f>Sheet1!$A$15</c:f>
              <c:strCache>
                <c:ptCount val="1"/>
                <c:pt idx="0">
                  <c:v>操作工各年龄段占比</c:v>
                </c:pt>
              </c:strCache>
            </c:strRef>
          </c:tx>
          <c:explosion val="0"/>
          <c:dPt>
            <c:idx val="0"/>
            <c:bubble3D val="0"/>
          </c:dPt>
          <c:dPt>
            <c:idx val="1"/>
            <c:bubble3D val="0"/>
          </c:dPt>
          <c:dPt>
            <c:idx val="2"/>
            <c:bubble3D val="0"/>
          </c:dPt>
          <c:dPt>
            <c:idx val="3"/>
            <c:bubble3D val="0"/>
          </c:dPt>
          <c:dPt>
            <c:idx val="4"/>
            <c:bubble3D val="0"/>
          </c:dPt>
          <c:dPt>
            <c:idx val="5"/>
            <c:bubble3D val="0"/>
          </c:dPt>
          <c:dLbls>
            <c:spPr>
              <a:noFill/>
              <a:ln>
                <a:noFill/>
              </a:ln>
              <a:effectLst/>
            </c:spPr>
            <c:txPr>
              <a:bodyPr rot="0" spcFirstLastPara="0" vertOverflow="ellipsis" vert="horz" wrap="square" lIns="38100" tIns="19050" rIns="38100" bIns="19050" anchor="ctr" anchorCtr="1"/>
              <a:lstStyle/>
              <a:p>
                <a:pPr>
                  <a:defRPr lang="zh-CN" sz="1000" b="0" i="0" u="none" strike="noStrike" kern="1200" baseline="0">
                    <a:solidFill>
                      <a:schemeClr val="tx1"/>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rgbClr val="000000">
                          <a:alpha val="100000"/>
                        </a:srgbClr>
                      </a:solidFill>
                      <a:prstDash val="solid"/>
                      <a:round/>
                    </a:ln>
                  </c:spPr>
                </c15:leaderLines>
              </c:ext>
            </c:extLst>
          </c:dLbls>
          <c:cat>
            <c:strRef>
              <c:f>Sheet1!$B$5:$G$5</c:f>
              <c:strCache>
                <c:ptCount val="6"/>
                <c:pt idx="0">
                  <c:v>18-25岁</c:v>
                </c:pt>
                <c:pt idx="1">
                  <c:v>26-35岁</c:v>
                </c:pt>
                <c:pt idx="2">
                  <c:v>36-44岁</c:v>
                </c:pt>
                <c:pt idx="3">
                  <c:v>45-54岁</c:v>
                </c:pt>
                <c:pt idx="4">
                  <c:v>55-59岁</c:v>
                </c:pt>
                <c:pt idx="5">
                  <c:v>60岁以上</c:v>
                </c:pt>
              </c:strCache>
            </c:strRef>
          </c:cat>
          <c:val>
            <c:numRef>
              <c:f>Sheet1!$B$15:$G$15</c:f>
              <c:numCache>
                <c:formatCode>0%</c:formatCode>
                <c:ptCount val="6"/>
                <c:pt idx="0">
                  <c:v>0.344827586206897</c:v>
                </c:pt>
                <c:pt idx="1">
                  <c:v>0.310344827586207</c:v>
                </c:pt>
                <c:pt idx="2">
                  <c:v>0.172413793103448</c:v>
                </c:pt>
                <c:pt idx="3">
                  <c:v>0.0862068965517241</c:v>
                </c:pt>
                <c:pt idx="4">
                  <c:v>0.0517241379310345</c:v>
                </c:pt>
                <c:pt idx="5">
                  <c:v>0.0344827586206897</c:v>
                </c:pt>
              </c:numCache>
            </c:numRef>
          </c:val>
        </c:ser>
        <c:dLbls>
          <c:showLegendKey val="0"/>
          <c:showVal val="0"/>
          <c:showCatName val="0"/>
          <c:showSerName val="0"/>
          <c:showPercent val="0"/>
          <c:showBubbleSize val="0"/>
          <c:showLeaderLines val="1"/>
        </c:dLbls>
        <c:firstSliceAng val="0"/>
      </c:pieChart>
      <c:spPr>
        <a:noFill/>
        <a:ln w="3175">
          <a:noFill/>
        </a:ln>
      </c:spPr>
    </c:plotArea>
    <c:legend>
      <c:legendPos val="r"/>
      <c:layout>
        <c:manualLayout>
          <c:xMode val="edge"/>
          <c:yMode val="edge"/>
          <c:x val="0.711642378036079"/>
          <c:y val="0.239478031347776"/>
          <c:w val="0.24825"/>
          <c:h val="0.64875"/>
        </c:manualLayout>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zero"/>
    <c:showDLblsOverMax val="0"/>
  </c:chart>
  <c:spPr>
    <a:solidFill>
      <a:schemeClr val="tx2">
        <a:lumMod val="40000"/>
        <a:lumOff val="60000"/>
      </a:schemeClr>
    </a:solidFill>
    <a:ln w="38100" cap="flat" cmpd="dbl" algn="ctr">
      <a:solidFill>
        <a:schemeClr val="accent1"/>
      </a:solidFill>
      <a:prstDash val="solid"/>
      <a:round/>
    </a:ln>
  </c:spPr>
  <c:txPr>
    <a:bodyPr wrap="square"/>
    <a:lstStyle/>
    <a:p>
      <a:pPr>
        <a:defRPr lang="zh-CN"/>
      </a:pP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7</xdr:col>
      <xdr:colOff>104775</xdr:colOff>
      <xdr:row>8</xdr:row>
      <xdr:rowOff>10160</xdr:rowOff>
    </xdr:from>
    <xdr:to>
      <xdr:col>11</xdr:col>
      <xdr:colOff>314325</xdr:colOff>
      <xdr:row>12</xdr:row>
      <xdr:rowOff>75565</xdr:rowOff>
    </xdr:to>
    <xdr:graphicFrame>
      <xdr:nvGraphicFramePr>
        <xdr:cNvPr id="1090" name="图表 8"/>
        <xdr:cNvGraphicFramePr/>
      </xdr:nvGraphicFramePr>
      <xdr:xfrm>
        <a:off x="3867150" y="3258185"/>
        <a:ext cx="2952750" cy="177990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371474</xdr:colOff>
      <xdr:row>8</xdr:row>
      <xdr:rowOff>0</xdr:rowOff>
    </xdr:from>
    <xdr:to>
      <xdr:col>15</xdr:col>
      <xdr:colOff>656979</xdr:colOff>
      <xdr:row>12</xdr:row>
      <xdr:rowOff>75565</xdr:rowOff>
    </xdr:to>
    <xdr:graphicFrame>
      <xdr:nvGraphicFramePr>
        <xdr:cNvPr id="1091" name="图表 9"/>
        <xdr:cNvGraphicFramePr/>
      </xdr:nvGraphicFramePr>
      <xdr:xfrm>
        <a:off x="6876415" y="3248025"/>
        <a:ext cx="3028950" cy="1790065"/>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104775</xdr:colOff>
      <xdr:row>3</xdr:row>
      <xdr:rowOff>0</xdr:rowOff>
    </xdr:from>
    <xdr:to>
      <xdr:col>15</xdr:col>
      <xdr:colOff>657225</xdr:colOff>
      <xdr:row>7</xdr:row>
      <xdr:rowOff>361950</xdr:rowOff>
    </xdr:to>
    <xdr:graphicFrame>
      <xdr:nvGraphicFramePr>
        <xdr:cNvPr id="1092" name="图表 3"/>
        <xdr:cNvGraphicFramePr/>
      </xdr:nvGraphicFramePr>
      <xdr:xfrm>
        <a:off x="3867150" y="1447800"/>
        <a:ext cx="6038850" cy="173355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76200</xdr:colOff>
      <xdr:row>12</xdr:row>
      <xdr:rowOff>170815</xdr:rowOff>
    </xdr:from>
    <xdr:to>
      <xdr:col>11</xdr:col>
      <xdr:colOff>314325</xdr:colOff>
      <xdr:row>16</xdr:row>
      <xdr:rowOff>152400</xdr:rowOff>
    </xdr:to>
    <xdr:graphicFrame>
      <xdr:nvGraphicFramePr>
        <xdr:cNvPr id="1093" name="图表 4"/>
        <xdr:cNvGraphicFramePr/>
      </xdr:nvGraphicFramePr>
      <xdr:xfrm>
        <a:off x="3838575" y="5133340"/>
        <a:ext cx="2981325" cy="169608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381000</xdr:colOff>
      <xdr:row>12</xdr:row>
      <xdr:rowOff>152400</xdr:rowOff>
    </xdr:from>
    <xdr:to>
      <xdr:col>15</xdr:col>
      <xdr:colOff>646965</xdr:colOff>
      <xdr:row>16</xdr:row>
      <xdr:rowOff>162560</xdr:rowOff>
    </xdr:to>
    <xdr:graphicFrame>
      <xdr:nvGraphicFramePr>
        <xdr:cNvPr id="1094" name="图表 5"/>
        <xdr:cNvGraphicFramePr/>
      </xdr:nvGraphicFramePr>
      <xdr:xfrm>
        <a:off x="6886575" y="5114925"/>
        <a:ext cx="3008630" cy="172466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66675</xdr:colOff>
      <xdr:row>16</xdr:row>
      <xdr:rowOff>209550</xdr:rowOff>
    </xdr:from>
    <xdr:to>
      <xdr:col>11</xdr:col>
      <xdr:colOff>323850</xdr:colOff>
      <xdr:row>18</xdr:row>
      <xdr:rowOff>722630</xdr:rowOff>
    </xdr:to>
    <xdr:graphicFrame>
      <xdr:nvGraphicFramePr>
        <xdr:cNvPr id="1095" name="图表 6"/>
        <xdr:cNvGraphicFramePr/>
      </xdr:nvGraphicFramePr>
      <xdr:xfrm>
        <a:off x="3829050" y="6886575"/>
        <a:ext cx="3000375" cy="1684655"/>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showGridLines="0" tabSelected="1" zoomScale="85" zoomScaleNormal="85" workbookViewId="0">
      <selection activeCell="R34" sqref="R34"/>
    </sheetView>
  </sheetViews>
  <sheetFormatPr defaultColWidth="9" defaultRowHeight="13.5"/>
  <cols>
    <col min="1" max="1" width="12.625" customWidth="1"/>
    <col min="2" max="7" width="6.125" customWidth="1"/>
  </cols>
  <sheetData>
    <row r="1" ht="43.5" customHeight="1" spans="1:16">
      <c r="A1" s="1" t="s">
        <v>0</v>
      </c>
      <c r="B1" s="1"/>
      <c r="C1" s="1"/>
      <c r="D1" s="1"/>
      <c r="E1" s="1"/>
      <c r="F1" s="1"/>
      <c r="G1" s="1"/>
      <c r="H1" s="1"/>
      <c r="I1" s="1"/>
      <c r="J1" s="1"/>
      <c r="K1" s="1"/>
      <c r="L1" s="1"/>
      <c r="M1" s="1"/>
      <c r="N1" s="1"/>
      <c r="O1" s="1"/>
      <c r="P1" s="1"/>
    </row>
    <row r="2" ht="27" customHeight="1" spans="1:16">
      <c r="A2" s="2" t="s">
        <v>1</v>
      </c>
      <c r="B2" s="2"/>
      <c r="C2" s="2"/>
      <c r="D2" s="2"/>
      <c r="E2" s="2"/>
      <c r="F2" s="2"/>
      <c r="G2" s="2"/>
      <c r="H2" s="2"/>
      <c r="I2" s="2"/>
      <c r="J2" s="2"/>
      <c r="K2" s="2"/>
      <c r="L2" s="2"/>
      <c r="M2" s="2"/>
      <c r="N2" s="2"/>
      <c r="O2" s="2"/>
      <c r="P2" s="2"/>
    </row>
    <row r="3" ht="43.5" customHeight="1" spans="1:16">
      <c r="A3" s="3" t="s">
        <v>2</v>
      </c>
      <c r="B3" s="3"/>
      <c r="C3" s="3"/>
      <c r="D3" s="3"/>
      <c r="E3" s="3"/>
      <c r="F3" s="3"/>
      <c r="G3" s="3"/>
      <c r="H3" s="3"/>
      <c r="I3" s="3"/>
      <c r="J3" s="3"/>
      <c r="K3" s="3"/>
      <c r="L3" s="3"/>
      <c r="M3" s="3"/>
      <c r="N3" s="3"/>
      <c r="O3" s="3"/>
      <c r="P3" s="3"/>
    </row>
    <row r="4" spans="1:7">
      <c r="A4" s="4" t="s">
        <v>3</v>
      </c>
      <c r="B4" s="5" t="s">
        <v>4</v>
      </c>
      <c r="C4" s="5"/>
      <c r="D4" s="5"/>
      <c r="E4" s="5"/>
      <c r="F4" s="5"/>
      <c r="G4" s="6"/>
    </row>
    <row r="5" ht="27" customHeight="1" spans="1:7">
      <c r="A5" s="7"/>
      <c r="B5" s="8" t="s">
        <v>5</v>
      </c>
      <c r="C5" s="9" t="s">
        <v>6</v>
      </c>
      <c r="D5" s="9" t="s">
        <v>7</v>
      </c>
      <c r="E5" s="9" t="s">
        <v>8</v>
      </c>
      <c r="F5" s="9" t="s">
        <v>9</v>
      </c>
      <c r="G5" s="9" t="s">
        <v>10</v>
      </c>
    </row>
    <row r="6" ht="33.75" customHeight="1" spans="1:7">
      <c r="A6" s="10" t="s">
        <v>11</v>
      </c>
      <c r="B6" s="11">
        <v>0</v>
      </c>
      <c r="C6" s="11">
        <v>1</v>
      </c>
      <c r="D6" s="11">
        <v>2</v>
      </c>
      <c r="E6" s="11">
        <v>1</v>
      </c>
      <c r="F6" s="11">
        <v>1</v>
      </c>
      <c r="G6" s="11">
        <v>0</v>
      </c>
    </row>
    <row r="7" ht="33.75" customHeight="1" spans="1:7">
      <c r="A7" s="12" t="s">
        <v>12</v>
      </c>
      <c r="B7" s="13">
        <f t="shared" ref="B7:G7" si="0">B6/SUM($B6:$G6)</f>
        <v>0</v>
      </c>
      <c r="C7" s="13">
        <f t="shared" si="0"/>
        <v>0.2</v>
      </c>
      <c r="D7" s="13">
        <f t="shared" si="0"/>
        <v>0.4</v>
      </c>
      <c r="E7" s="13">
        <f t="shared" si="0"/>
        <v>0.2</v>
      </c>
      <c r="F7" s="13">
        <f t="shared" si="0"/>
        <v>0.2</v>
      </c>
      <c r="G7" s="13">
        <f t="shared" si="0"/>
        <v>0</v>
      </c>
    </row>
    <row r="8" ht="33.75" customHeight="1" spans="1:7">
      <c r="A8" s="10" t="s">
        <v>13</v>
      </c>
      <c r="B8" s="11">
        <v>4</v>
      </c>
      <c r="C8" s="11">
        <v>8</v>
      </c>
      <c r="D8" s="11">
        <v>10</v>
      </c>
      <c r="E8" s="11">
        <v>8</v>
      </c>
      <c r="F8" s="11">
        <v>6</v>
      </c>
      <c r="G8" s="11">
        <v>2</v>
      </c>
    </row>
    <row r="9" ht="33.75" customHeight="1" spans="1:7">
      <c r="A9" s="12" t="s">
        <v>14</v>
      </c>
      <c r="B9" s="13">
        <f t="shared" ref="B9:G9" si="1">B8/SUM($B8:$G8)</f>
        <v>0.105263157894737</v>
      </c>
      <c r="C9" s="13">
        <f t="shared" si="1"/>
        <v>0.210526315789474</v>
      </c>
      <c r="D9" s="13">
        <f t="shared" si="1"/>
        <v>0.263157894736842</v>
      </c>
      <c r="E9" s="13">
        <f t="shared" si="1"/>
        <v>0.210526315789474</v>
      </c>
      <c r="F9" s="13">
        <f t="shared" si="1"/>
        <v>0.157894736842105</v>
      </c>
      <c r="G9" s="13">
        <f t="shared" si="1"/>
        <v>0.0526315789473684</v>
      </c>
    </row>
    <row r="10" ht="33.75" customHeight="1" spans="1:7">
      <c r="A10" s="10" t="s">
        <v>15</v>
      </c>
      <c r="B10" s="11">
        <v>9</v>
      </c>
      <c r="C10" s="11">
        <v>15</v>
      </c>
      <c r="D10" s="11">
        <v>12</v>
      </c>
      <c r="E10" s="11">
        <v>7</v>
      </c>
      <c r="F10" s="11">
        <v>3</v>
      </c>
      <c r="G10" s="11">
        <v>2</v>
      </c>
    </row>
    <row r="11" ht="33.75" customHeight="1" spans="1:7">
      <c r="A11" s="12" t="s">
        <v>16</v>
      </c>
      <c r="B11" s="13">
        <f t="shared" ref="B11:G11" si="2">B10/SUM($B10:$G10)</f>
        <v>0.1875</v>
      </c>
      <c r="C11" s="13">
        <f t="shared" si="2"/>
        <v>0.3125</v>
      </c>
      <c r="D11" s="13">
        <f t="shared" si="2"/>
        <v>0.25</v>
      </c>
      <c r="E11" s="13">
        <f t="shared" si="2"/>
        <v>0.145833333333333</v>
      </c>
      <c r="F11" s="13">
        <f t="shared" si="2"/>
        <v>0.0625</v>
      </c>
      <c r="G11" s="13">
        <f t="shared" si="2"/>
        <v>0.0416666666666667</v>
      </c>
    </row>
    <row r="12" ht="33.75" customHeight="1" spans="1:7">
      <c r="A12" s="10" t="s">
        <v>17</v>
      </c>
      <c r="B12" s="11">
        <v>20</v>
      </c>
      <c r="C12" s="11">
        <v>15</v>
      </c>
      <c r="D12" s="11">
        <v>16</v>
      </c>
      <c r="E12" s="11">
        <v>7</v>
      </c>
      <c r="F12" s="11">
        <v>5</v>
      </c>
      <c r="G12" s="11">
        <v>2</v>
      </c>
    </row>
    <row r="13" ht="33.75" customHeight="1" spans="1:7">
      <c r="A13" s="12" t="s">
        <v>18</v>
      </c>
      <c r="B13" s="13">
        <f t="shared" ref="B13:G13" si="3">B12/SUM($B12:$G12)</f>
        <v>0.307692307692308</v>
      </c>
      <c r="C13" s="13">
        <f t="shared" si="3"/>
        <v>0.230769230769231</v>
      </c>
      <c r="D13" s="13">
        <f t="shared" si="3"/>
        <v>0.246153846153846</v>
      </c>
      <c r="E13" s="13">
        <f t="shared" si="3"/>
        <v>0.107692307692308</v>
      </c>
      <c r="F13" s="13">
        <f t="shared" si="3"/>
        <v>0.0769230769230769</v>
      </c>
      <c r="G13" s="13">
        <f t="shared" si="3"/>
        <v>0.0307692307692308</v>
      </c>
    </row>
    <row r="14" ht="33.75" customHeight="1" spans="1:7">
      <c r="A14" s="10" t="s">
        <v>19</v>
      </c>
      <c r="B14" s="11">
        <v>20</v>
      </c>
      <c r="C14" s="11">
        <v>18</v>
      </c>
      <c r="D14" s="11">
        <v>10</v>
      </c>
      <c r="E14" s="11">
        <v>5</v>
      </c>
      <c r="F14" s="11">
        <v>3</v>
      </c>
      <c r="G14" s="11">
        <v>2</v>
      </c>
    </row>
    <row r="15" ht="33.75" customHeight="1" spans="1:7">
      <c r="A15" s="12" t="s">
        <v>20</v>
      </c>
      <c r="B15" s="13">
        <f t="shared" ref="B15:G15" si="4">B14/SUM($B14:$G14)</f>
        <v>0.344827586206897</v>
      </c>
      <c r="C15" s="13">
        <f t="shared" si="4"/>
        <v>0.310344827586207</v>
      </c>
      <c r="D15" s="13">
        <f t="shared" si="4"/>
        <v>0.172413793103448</v>
      </c>
      <c r="E15" s="13">
        <f t="shared" si="4"/>
        <v>0.0862068965517241</v>
      </c>
      <c r="F15" s="13">
        <f t="shared" si="4"/>
        <v>0.0517241379310345</v>
      </c>
      <c r="G15" s="13">
        <f t="shared" si="4"/>
        <v>0.0344827586206897</v>
      </c>
    </row>
    <row r="16" ht="33.75" customHeight="1" spans="1:7">
      <c r="A16" s="10" t="s">
        <v>21</v>
      </c>
      <c r="B16" s="11">
        <v>6</v>
      </c>
      <c r="C16" s="11">
        <v>5</v>
      </c>
      <c r="D16" s="11">
        <v>4</v>
      </c>
      <c r="E16" s="11">
        <v>3</v>
      </c>
      <c r="F16" s="11">
        <v>2</v>
      </c>
      <c r="G16" s="11">
        <v>1</v>
      </c>
    </row>
    <row r="17" ht="33.75" customHeight="1" spans="1:7">
      <c r="A17" s="12" t="s">
        <v>21</v>
      </c>
      <c r="B17" s="13">
        <f t="shared" ref="B17:G17" si="5">B16/SUM($B16:$G16)</f>
        <v>0.285714285714286</v>
      </c>
      <c r="C17" s="13">
        <f t="shared" si="5"/>
        <v>0.238095238095238</v>
      </c>
      <c r="D17" s="13">
        <f t="shared" si="5"/>
        <v>0.19047619047619</v>
      </c>
      <c r="E17" s="13">
        <f t="shared" si="5"/>
        <v>0.142857142857143</v>
      </c>
      <c r="F17" s="13">
        <f t="shared" si="5"/>
        <v>0.0952380952380952</v>
      </c>
      <c r="G17" s="13">
        <f t="shared" si="5"/>
        <v>0.0476190476190476</v>
      </c>
    </row>
    <row r="18" ht="58.5" customHeight="1" spans="1:7">
      <c r="A18" s="10" t="s">
        <v>22</v>
      </c>
      <c r="B18" s="11">
        <f t="shared" ref="B18:G18" si="6">B6+B8+B10+B12+B14+B16</f>
        <v>59</v>
      </c>
      <c r="C18" s="11">
        <f t="shared" si="6"/>
        <v>62</v>
      </c>
      <c r="D18" s="11">
        <f t="shared" si="6"/>
        <v>54</v>
      </c>
      <c r="E18" s="11">
        <f t="shared" si="6"/>
        <v>31</v>
      </c>
      <c r="F18" s="11">
        <f t="shared" si="6"/>
        <v>20</v>
      </c>
      <c r="G18" s="11">
        <f t="shared" si="6"/>
        <v>9</v>
      </c>
    </row>
    <row r="19" ht="58.5" customHeight="1" spans="1:7">
      <c r="A19" s="12" t="s">
        <v>23</v>
      </c>
      <c r="B19" s="13">
        <f t="shared" ref="B19:G19" si="7">B18/SUM($B18:$G18)</f>
        <v>0.251063829787234</v>
      </c>
      <c r="C19" s="13">
        <f t="shared" si="7"/>
        <v>0.263829787234043</v>
      </c>
      <c r="D19" s="13">
        <f t="shared" si="7"/>
        <v>0.229787234042553</v>
      </c>
      <c r="E19" s="13">
        <f t="shared" si="7"/>
        <v>0.131914893617021</v>
      </c>
      <c r="F19" s="13">
        <f t="shared" si="7"/>
        <v>0.0851063829787234</v>
      </c>
      <c r="G19" s="13">
        <f t="shared" si="7"/>
        <v>0.0382978723404255</v>
      </c>
    </row>
    <row r="21" ht="52.5" customHeight="1" spans="10:16">
      <c r="J21" s="14"/>
      <c r="K21" s="14"/>
      <c r="L21" s="14"/>
      <c r="M21" s="14"/>
      <c r="N21" s="15"/>
      <c r="O21" s="15"/>
      <c r="P21" s="15"/>
    </row>
  </sheetData>
  <mergeCells count="6">
    <mergeCell ref="A1:P1"/>
    <mergeCell ref="A2:P2"/>
    <mergeCell ref="A3:P3"/>
    <mergeCell ref="B4:G4"/>
    <mergeCell ref="J21:L21"/>
    <mergeCell ref="A4:A5"/>
  </mergeCells>
  <pageMargins left="0.699305555555556" right="0.699305555555556" top="0.75" bottom="0.75" header="0.3" footer="0.3"/>
  <pageSetup paperSize="9" orientation="landscape" horizontalDpi="200" verticalDpi="3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2006-09-13T11:21:00Z</dcterms:created>
  <dcterms:modified xsi:type="dcterms:W3CDTF">2019-04-08T02:23:15Z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