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680" windowHeight="12630"/>
  </bookViews>
  <sheets>
    <sheet name="Sheet1 (2)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<sst xmlns="http://schemas.openxmlformats.org/spreadsheetml/2006/main" count="22">
  <si>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年份</t>
  </si>
  <si>
    <t>A市场</t>
  </si>
  <si>
    <t>B市场</t>
  </si>
  <si>
    <t>C市场</t>
  </si>
  <si>
    <t>D市场</t>
  </si>
  <si>
    <t>E市场</t>
  </si>
  <si>
    <t>合计</t>
  </si>
  <si>
    <t>月份</t>
  </si>
  <si>
    <t>2018年</t>
  </si>
  <si>
    <t>2019年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</si>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</sst>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11"/>
      <color indexed="8"/>
      <name val="字魂7号-温暖童稚体"/>
      <charset val="134"/>
    </font>
    <font>
      <b/>
      <sz val="11"/>
      <color rgb="FFFFFFFF"/>
      <name val="字魂7号-温暖童稚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F79646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9" borderId="9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6E89D"/>
      <color rgb="006CE9AC"/>
      <color rgb="00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2018</a:t>
            </a:r>
            <a:r>
              <a:rPr lang="zh-CN"/>
              <a:t>、</a:t>
            </a:r>
            <a:r>
              <a:rPr lang="en-US"/>
              <a:t>2019</a:t>
            </a:r>
            <a:r>
              <a:rPr lang="zh-CN"/>
              <a:t>年度各市场数据分析</a:t>
            </a:r>
            <a:endParaRPr lang="zh-CN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'Sheet1 (2)'!$A$3</c:f>
              <c:strCache>
                <c:ptCount val="1"/>
                <c:pt idx="0">
                  <c:v>2018年</c:v>
                </c:pt>
              </c:strCache>
            </c:strRef>
          </c:tx>
          <c:invertIfNegative val="0"/>
          <c:dPt>
            <c:idx val="3"/>
            <c:invertIfNegative val="0"/>
            <c:bubble3D val="0"/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'Sheet1 (2)'!$B$1:$F$1</c:f>
              <c:strCache>
                <c:ptCount val="5"/>
                <c:pt idx="0">
                  <c:v>A市场</c:v>
                </c:pt>
                <c:pt idx="1">
                  <c:v>B市场</c:v>
                </c:pt>
                <c:pt idx="2">
                  <c:v>C市场</c:v>
                </c:pt>
                <c:pt idx="3">
                  <c:v>D市场</c:v>
                </c:pt>
                <c:pt idx="4">
                  <c:v>E市场</c:v>
                </c:pt>
              </c:strCache>
            </c:strRef>
          </c:cat>
          <c:val>
            <c:numRef>
              <c:f>'Sheet1 (2)'!$B$3:$F$3</c:f>
              <c:numCache>
                <c:formatCode>General</c:formatCode>
                <c:ptCount val="5"/>
                <c:pt idx="0">
                  <c:v>3371</c:v>
                </c:pt>
                <c:pt idx="1">
                  <c:v>2705</c:v>
                </c:pt>
                <c:pt idx="2">
                  <c:v>534</c:v>
                </c:pt>
                <c:pt idx="3">
                  <c:v>5756</c:v>
                </c:pt>
                <c:pt idx="4">
                  <c:v>818</c:v>
                </c:pt>
              </c:numCache>
            </c:numRef>
          </c:val>
        </c:ser>
        <c:ser>
          <c:idx val="1"/>
          <c:order val="1"/>
          <c:tx>
            <c:strRef>
              <c:f>'Sheet1 (2)'!$A$4</c:f>
              <c:strCache>
                <c:ptCount val="1"/>
                <c:pt idx="0">
                  <c:v>2019年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'Sheet1 (2)'!$B$1:$F$1</c:f>
              <c:strCache>
                <c:ptCount val="5"/>
                <c:pt idx="0">
                  <c:v>A市场</c:v>
                </c:pt>
                <c:pt idx="1">
                  <c:v>B市场</c:v>
                </c:pt>
                <c:pt idx="2">
                  <c:v>C市场</c:v>
                </c:pt>
                <c:pt idx="3">
                  <c:v>D市场</c:v>
                </c:pt>
                <c:pt idx="4">
                  <c:v>E市场</c:v>
                </c:pt>
              </c:strCache>
            </c:strRef>
          </c:cat>
          <c:val>
            <c:numRef>
              <c:f>'Sheet1 (2)'!$B$4:$F$4</c:f>
              <c:numCache>
                <c:formatCode>General</c:formatCode>
                <c:ptCount val="5"/>
                <c:pt idx="0">
                  <c:v>7095</c:v>
                </c:pt>
                <c:pt idx="1">
                  <c:v>8597</c:v>
                </c:pt>
                <c:pt idx="2">
                  <c:v>936</c:v>
                </c:pt>
                <c:pt idx="3">
                  <c:v>15365</c:v>
                </c:pt>
                <c:pt idx="4">
                  <c:v>1302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-25"/>
        <c:axId val="192407424"/>
        <c:axId val="192408960"/>
      </c:barChart>
      <c:catAx>
        <c:axId val="19240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92408960"/>
        <c:crosses val="autoZero"/>
        <c:auto val="1"/>
        <c:lblAlgn val="ctr"/>
        <c:lblOffset val="100"/>
        <c:noMultiLvlLbl val="0"/>
      </c:catAx>
      <c:valAx>
        <c:axId val="1924089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92407424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2018</a:t>
            </a:r>
            <a:r>
              <a:rPr lang="zh-CN"/>
              <a:t>、</a:t>
            </a:r>
            <a:r>
              <a:rPr lang="en-US"/>
              <a:t>2019</a:t>
            </a:r>
            <a:r>
              <a:rPr lang="zh-CN"/>
              <a:t>年总额分析</a:t>
            </a:r>
            <a:endParaRPr lang="zh-CN"/>
          </a:p>
        </c:rich>
      </c:tx>
      <c:layout>
        <c:manualLayout>
          <c:xMode val="edge"/>
          <c:yMode val="edge"/>
          <c:x val="0.0938582313553452"/>
          <c:y val="0.0097468722723305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0866575615688"/>
          <c:y val="0.245662743448167"/>
          <c:w val="0.772995131949782"/>
          <c:h val="0.693937181629932"/>
        </c:manualLayout>
      </c:layout>
      <c:pieChart>
        <c:varyColors val="1"/>
        <c:ser>
          <c:idx val="0"/>
          <c:order val="0"/>
          <c:explosion val="0"/>
          <c:dPt>
            <c:idx val="0"/>
            <c:bubble3D val="0"/>
          </c:dPt>
          <c:dPt>
            <c:idx val="1"/>
            <c:bubble3D val="0"/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'Sheet1 (2)'!$A$3:$A$4</c:f>
              <c:strCache>
                <c:ptCount val="2"/>
                <c:pt idx="0">
                  <c:v>2018年</c:v>
                </c:pt>
                <c:pt idx="1">
                  <c:v>2019年</c:v>
                </c:pt>
              </c:strCache>
            </c:strRef>
          </c:cat>
          <c:val>
            <c:numRef>
              <c:f>'Sheet1 (2)'!$G$3:$G$4</c:f>
              <c:numCache>
                <c:formatCode>General</c:formatCode>
                <c:ptCount val="2"/>
                <c:pt idx="0">
                  <c:v>13184</c:v>
                </c:pt>
                <c:pt idx="1">
                  <c:v>33295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layout>
        <c:manualLayout>
          <c:xMode val="edge"/>
          <c:yMode val="edge"/>
          <c:x val="0.330606142536482"/>
          <c:y val="0.1324882352504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horzOverflow="overflow" vert="horz" wrap="square" anchor="ctr" anchorCtr="1"/>
          <a:lstStyle/>
          <a:p>
            <a:pPr algn="ctr"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D</a:t>
            </a:r>
            <a:r>
              <a:rPr lang="en-US" altLang="en-US"/>
              <a:t>、</a:t>
            </a:r>
            <a:r>
              <a:rPr lang="en-US" altLang="zh-CN"/>
              <a:t>E</a:t>
            </a:r>
            <a:r>
              <a:rPr lang="zh-CN" altLang="en-US"/>
              <a:t>市场</a:t>
            </a:r>
            <a:r>
              <a:rPr lang="en-US" altLang="zh-CN"/>
              <a:t>2018</a:t>
            </a:r>
            <a:r>
              <a:rPr lang="zh-CN" altLang="en-US"/>
              <a:t>、</a:t>
            </a:r>
            <a:r>
              <a:rPr lang="en-US" altLang="zh-CN"/>
              <a:t>2019</a:t>
            </a:r>
            <a:r>
              <a:rPr lang="zh-CN" altLang="en-US"/>
              <a:t>年度各月数据分析</a:t>
            </a:r>
            <a:endParaRPr lang="zh-CN" alt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'Sheet1 (2)'!$L$2</c:f>
              <c:strCache>
                <c:ptCount val="1"/>
                <c:pt idx="0">
                  <c:v>2018年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'Sheet1 (2)'!$I$3:$I$14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'Sheet1 (2)'!$L$3:$L$14</c:f>
              <c:numCache>
                <c:formatCode>General</c:formatCode>
                <c:ptCount val="12"/>
                <c:pt idx="0">
                  <c:v>0</c:v>
                </c:pt>
                <c:pt idx="1">
                  <c:v>58</c:v>
                </c:pt>
                <c:pt idx="2">
                  <c:v>33</c:v>
                </c:pt>
                <c:pt idx="3">
                  <c:v>137</c:v>
                </c:pt>
                <c:pt idx="4">
                  <c:v>189</c:v>
                </c:pt>
                <c:pt idx="5">
                  <c:v>65</c:v>
                </c:pt>
                <c:pt idx="6">
                  <c:v>27</c:v>
                </c:pt>
                <c:pt idx="7">
                  <c:v>27</c:v>
                </c:pt>
                <c:pt idx="8">
                  <c:v>72</c:v>
                </c:pt>
                <c:pt idx="9">
                  <c:v>87</c:v>
                </c:pt>
                <c:pt idx="10">
                  <c:v>73</c:v>
                </c:pt>
                <c:pt idx="11">
                  <c:v>50</c:v>
                </c:pt>
              </c:numCache>
            </c:numRef>
          </c:val>
        </c:ser>
        <c:ser>
          <c:idx val="3"/>
          <c:order val="3"/>
          <c:tx>
            <c:strRef>
              <c:f>'Sheet1 (2)'!$M$2</c:f>
              <c:strCache>
                <c:ptCount val="1"/>
                <c:pt idx="0">
                  <c:v>2019年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horzOverflow="overflow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'Sheet1 (2)'!$I$3:$I$14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'Sheet1 (2)'!$M$3:$M$14</c:f>
              <c:numCache>
                <c:formatCode>General</c:formatCode>
                <c:ptCount val="12"/>
                <c:pt idx="0">
                  <c:v>10</c:v>
                </c:pt>
                <c:pt idx="1">
                  <c:v>124</c:v>
                </c:pt>
                <c:pt idx="2">
                  <c:v>37</c:v>
                </c:pt>
                <c:pt idx="3">
                  <c:v>108</c:v>
                </c:pt>
                <c:pt idx="4">
                  <c:v>220</c:v>
                </c:pt>
                <c:pt idx="5">
                  <c:v>56</c:v>
                </c:pt>
                <c:pt idx="6">
                  <c:v>56</c:v>
                </c:pt>
                <c:pt idx="7">
                  <c:v>158</c:v>
                </c:pt>
                <c:pt idx="8">
                  <c:v>85</c:v>
                </c:pt>
                <c:pt idx="9">
                  <c:v>86</c:v>
                </c:pt>
                <c:pt idx="10">
                  <c:v>236</c:v>
                </c:pt>
                <c:pt idx="11">
                  <c:v>126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65536"/>
        <c:axId val="157745152"/>
      </c:barChart>
      <c:lineChart>
        <c:grouping val="standard"/>
        <c:varyColors val="0"/>
        <c:ser>
          <c:idx val="0"/>
          <c:order val="0"/>
          <c:tx>
            <c:strRef>
              <c:f>'Sheet1 (2)'!$J$2</c:f>
              <c:strCache>
                <c:ptCount val="1"/>
                <c:pt idx="0">
                  <c:v>2018年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'Sheet1 (2)'!$I$3:$I$14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'Sheet1 (2)'!$J$3:$J$14</c:f>
              <c:numCache>
                <c:formatCode>General</c:formatCode>
                <c:ptCount val="12"/>
                <c:pt idx="0">
                  <c:v>23</c:v>
                </c:pt>
                <c:pt idx="1">
                  <c:v>173</c:v>
                </c:pt>
                <c:pt idx="2">
                  <c:v>199</c:v>
                </c:pt>
                <c:pt idx="3">
                  <c:v>488</c:v>
                </c:pt>
                <c:pt idx="4">
                  <c:v>644</c:v>
                </c:pt>
                <c:pt idx="5">
                  <c:v>278</c:v>
                </c:pt>
                <c:pt idx="6">
                  <c:v>817</c:v>
                </c:pt>
                <c:pt idx="7">
                  <c:v>1939</c:v>
                </c:pt>
                <c:pt idx="8">
                  <c:v>291</c:v>
                </c:pt>
                <c:pt idx="9">
                  <c:v>208</c:v>
                </c:pt>
                <c:pt idx="10">
                  <c:v>328</c:v>
                </c:pt>
                <c:pt idx="11">
                  <c:v>368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'Sheet1 (2)'!$K$2</c:f>
              <c:strCache>
                <c:ptCount val="1"/>
                <c:pt idx="0">
                  <c:v>2019年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'Sheet1 (2)'!$I$3:$I$14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'Sheet1 (2)'!$K$3:$K$14</c:f>
              <c:numCache>
                <c:formatCode>General</c:formatCode>
                <c:ptCount val="12"/>
                <c:pt idx="0">
                  <c:v>245</c:v>
                </c:pt>
                <c:pt idx="1">
                  <c:v>1096</c:v>
                </c:pt>
                <c:pt idx="2">
                  <c:v>1009</c:v>
                </c:pt>
                <c:pt idx="3">
                  <c:v>1037</c:v>
                </c:pt>
                <c:pt idx="4">
                  <c:v>1284</c:v>
                </c:pt>
                <c:pt idx="5">
                  <c:v>1143</c:v>
                </c:pt>
                <c:pt idx="6">
                  <c:v>1431</c:v>
                </c:pt>
                <c:pt idx="7">
                  <c:v>3012</c:v>
                </c:pt>
                <c:pt idx="8">
                  <c:v>1204</c:v>
                </c:pt>
                <c:pt idx="9">
                  <c:v>1901</c:v>
                </c:pt>
                <c:pt idx="10">
                  <c:v>1309</c:v>
                </c:pt>
                <c:pt idx="11">
                  <c:v>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57658112"/>
        <c:axId val="157664000"/>
      </c:lineChart>
      <c:catAx>
        <c:axId val="15765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57664000"/>
        <c:crosses val="autoZero"/>
        <c:auto val="1"/>
        <c:lblAlgn val="ctr"/>
        <c:lblOffset val="100"/>
        <c:noMultiLvlLbl val="0"/>
      </c:catAx>
      <c:valAx>
        <c:axId val="15766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57658112"/>
        <c:crosses val="autoZero"/>
        <c:crossBetween val="between"/>
      </c:valAx>
      <c:catAx>
        <c:axId val="1576655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7745152"/>
        <c:crosses val="autoZero"/>
        <c:auto val="1"/>
        <c:lblAlgn val="ctr"/>
        <c:lblOffset val="100"/>
        <c:noMultiLvlLbl val="0"/>
      </c:catAx>
      <c:valAx>
        <c:axId val="157745152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57665536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2">
          <a:lumMod val="60000"/>
          <a:lumOff val="40000"/>
        </a:schemeClr>
      </a:solidFill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 sz="1000" kern="1200">
          <a:solidFill>
            <a:schemeClr val="tx1"/>
          </a:solidFill>
          <a:latin typeface="+mn-lt"/>
          <a:ea typeface="+mn-ea"/>
          <a:cs typeface="+mn-cs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10795</xdr:colOff>
      <xdr:row>4</xdr:row>
      <xdr:rowOff>71755</xdr:rowOff>
    </xdr:from>
    <xdr:to>
      <xdr:col>6</xdr:col>
      <xdr:colOff>617220</xdr:colOff>
      <xdr:row>13</xdr:row>
      <xdr:rowOff>226060</xdr:rowOff>
    </xdr:to>
    <xdr:graphicFrame>
      <xdr:nvGraphicFramePr>
        <xdr:cNvPr id="2" name="图表 1"/>
        <xdr:cNvGraphicFramePr/>
      </xdr:nvGraphicFramePr>
      <xdr:xfrm>
        <a:off x="10795" y="929005"/>
        <a:ext cx="4721225" cy="221170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29845</xdr:colOff>
      <xdr:row>14</xdr:row>
      <xdr:rowOff>77470</xdr:rowOff>
    </xdr:from>
    <xdr:to>
      <xdr:col>4</xdr:col>
      <xdr:colOff>45720</xdr:colOff>
      <xdr:row>35</xdr:row>
      <xdr:rowOff>128270</xdr:rowOff>
    </xdr:to>
    <xdr:graphicFrame>
      <xdr:nvGraphicFramePr>
        <xdr:cNvPr id="5" name="图表 4"/>
        <xdr:cNvGraphicFramePr/>
      </xdr:nvGraphicFramePr>
      <xdr:xfrm>
        <a:off x="29845" y="3220720"/>
        <a:ext cx="2759075" cy="44513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81915</xdr:colOff>
      <xdr:row>14</xdr:row>
      <xdr:rowOff>63500</xdr:rowOff>
    </xdr:from>
    <xdr:to>
      <xdr:col>12</xdr:col>
      <xdr:colOff>822325</xdr:colOff>
      <xdr:row>35</xdr:row>
      <xdr:rowOff>105410</xdr:rowOff>
    </xdr:to>
    <xdr:graphicFrame>
      <xdr:nvGraphicFramePr>
        <xdr:cNvPr id="3" name="图表 2"/>
        <xdr:cNvGraphicFramePr/>
      </xdr:nvGraphicFramePr>
      <xdr:xfrm>
        <a:off x="2825115" y="3206750"/>
        <a:ext cx="6569710" cy="44424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zoomScale="85" zoomScaleNormal="85" workbookViewId="0">
      <selection activeCell="M40" sqref="M40"/>
    </sheetView>
  </sheetViews>
  <sheetFormatPr defaultColWidth="9" defaultRowHeight="13.5"/>
  <cols>
    <col min="1" max="7" width="9" style="2"/>
    <col min="8" max="8" width="1.5" style="2" customWidth="1"/>
    <col min="9" max="13" width="12" style="2" customWidth="1"/>
    <col min="14" max="16376" width="9" style="2"/>
    <col min="16377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/>
      <c r="I1" s="8"/>
      <c r="J1" s="3" t="s">
        <v>4</v>
      </c>
      <c r="K1" s="3"/>
      <c r="L1" s="3" t="s">
        <v>5</v>
      </c>
      <c r="M1" s="3"/>
    </row>
    <row r="2" s="1" customFormat="1" ht="18" customHeight="1" spans="1:13">
      <c r="A2" s="5"/>
      <c r="B2" s="5"/>
      <c r="C2" s="5"/>
      <c r="D2" s="5"/>
      <c r="E2" s="5"/>
      <c r="F2" s="5"/>
      <c r="G2" s="5"/>
      <c r="H2" s="4"/>
      <c r="I2" s="8" t="s">
        <v>7</v>
      </c>
      <c r="J2" s="8" t="s">
        <v>8</v>
      </c>
      <c r="K2" s="3" t="s">
        <v>9</v>
      </c>
      <c r="L2" s="8" t="s">
        <v>8</v>
      </c>
      <c r="M2" s="3" t="s">
        <v>9</v>
      </c>
    </row>
    <row r="3" s="1" customFormat="1" ht="18" customHeight="1" spans="1:13">
      <c r="A3" s="6" t="s">
        <v>8</v>
      </c>
      <c r="B3" s="6">
        <v>3371</v>
      </c>
      <c r="C3" s="6">
        <v>2705</v>
      </c>
      <c r="D3" s="6">
        <v>534</v>
      </c>
      <c r="E3" s="6">
        <f>SUM(J3:J14)</f>
        <v>5756</v>
      </c>
      <c r="F3" s="6">
        <f>SUM(L3:L14)</f>
        <v>818</v>
      </c>
      <c r="G3" s="6">
        <f>SUM(B3:F3)</f>
        <v>13184</v>
      </c>
      <c r="H3" s="2"/>
      <c r="I3" s="6" t="s">
        <v>10</v>
      </c>
      <c r="J3" s="6">
        <v>23</v>
      </c>
      <c r="K3" s="6">
        <v>245</v>
      </c>
      <c r="L3" s="6">
        <v>0</v>
      </c>
      <c r="M3" s="6">
        <v>10</v>
      </c>
    </row>
    <row r="4" s="1" customFormat="1" ht="18" customHeight="1" spans="1:13">
      <c r="A4" s="7" t="s">
        <v>9</v>
      </c>
      <c r="B4" s="7">
        <v>7095</v>
      </c>
      <c r="C4" s="7">
        <v>8597</v>
      </c>
      <c r="D4" s="7">
        <v>936</v>
      </c>
      <c r="E4" s="7">
        <f>SUM(K3:K14)</f>
        <v>15365</v>
      </c>
      <c r="F4" s="7">
        <f>SUM(M3:M14)</f>
        <v>1302</v>
      </c>
      <c r="G4" s="7">
        <f>SUM(B4:F4)</f>
        <v>33295</v>
      </c>
      <c r="H4" s="2"/>
      <c r="I4" s="7" t="s">
        <v>11</v>
      </c>
      <c r="J4" s="7">
        <v>173</v>
      </c>
      <c r="K4" s="7">
        <v>1096</v>
      </c>
      <c r="L4" s="7">
        <v>58</v>
      </c>
      <c r="M4" s="7">
        <v>124</v>
      </c>
    </row>
    <row r="5" s="1" customFormat="1" ht="18" customHeight="1" spans="1:13">
      <c r="A5" s="2"/>
      <c r="B5" s="2"/>
      <c r="C5" s="2"/>
      <c r="D5" s="2"/>
      <c r="E5" s="2"/>
      <c r="F5" s="2"/>
      <c r="G5" s="2"/>
      <c r="H5" s="2"/>
      <c r="I5" s="9" t="s">
        <v>12</v>
      </c>
      <c r="J5" s="9">
        <v>199</v>
      </c>
      <c r="K5" s="9">
        <v>1009</v>
      </c>
      <c r="L5" s="9">
        <v>33</v>
      </c>
      <c r="M5" s="9">
        <v>37</v>
      </c>
    </row>
    <row r="6" s="1" customFormat="1" ht="18" customHeight="1" spans="1:13">
      <c r="A6" s="2"/>
      <c r="B6" s="2"/>
      <c r="C6" s="2"/>
      <c r="D6" s="2"/>
      <c r="E6" s="2"/>
      <c r="F6" s="2"/>
      <c r="G6" s="2"/>
      <c r="H6" s="2"/>
      <c r="I6" s="10" t="s">
        <v>13</v>
      </c>
      <c r="J6" s="10">
        <v>488</v>
      </c>
      <c r="K6" s="10">
        <v>1037</v>
      </c>
      <c r="L6" s="10">
        <v>137</v>
      </c>
      <c r="M6" s="10">
        <v>108</v>
      </c>
    </row>
    <row r="7" s="1" customFormat="1" ht="18" customHeight="1" spans="1:13">
      <c r="A7" s="2"/>
      <c r="B7" s="2"/>
      <c r="C7" s="2"/>
      <c r="D7" s="2"/>
      <c r="E7" s="2"/>
      <c r="F7" s="2"/>
      <c r="G7" s="2"/>
      <c r="H7" s="2"/>
      <c r="I7" s="9" t="s">
        <v>14</v>
      </c>
      <c r="J7" s="9">
        <v>644</v>
      </c>
      <c r="K7" s="9">
        <v>1284</v>
      </c>
      <c r="L7" s="9">
        <v>189</v>
      </c>
      <c r="M7" s="9">
        <v>220</v>
      </c>
    </row>
    <row r="8" s="1" customFormat="1" ht="18" customHeight="1" spans="1:13">
      <c r="A8" s="2"/>
      <c r="B8" s="2"/>
      <c r="C8" s="2"/>
      <c r="D8" s="2"/>
      <c r="E8" s="2"/>
      <c r="F8" s="2"/>
      <c r="G8" s="2"/>
      <c r="H8" s="2"/>
      <c r="I8" s="10" t="s">
        <v>15</v>
      </c>
      <c r="J8" s="10">
        <v>278</v>
      </c>
      <c r="K8" s="10">
        <v>1143</v>
      </c>
      <c r="L8" s="10">
        <v>65</v>
      </c>
      <c r="M8" s="10">
        <v>56</v>
      </c>
    </row>
    <row r="9" s="1" customFormat="1" ht="18" customHeight="1" spans="1:13">
      <c r="A9" s="2"/>
      <c r="B9" s="2"/>
      <c r="C9" s="2"/>
      <c r="D9" s="2"/>
      <c r="E9" s="2"/>
      <c r="F9" s="2"/>
      <c r="G9" s="2"/>
      <c r="H9" s="2"/>
      <c r="I9" s="9" t="s">
        <v>16</v>
      </c>
      <c r="J9" s="9">
        <v>817</v>
      </c>
      <c r="K9" s="9">
        <v>1431</v>
      </c>
      <c r="L9" s="9">
        <v>27</v>
      </c>
      <c r="M9" s="9">
        <v>56</v>
      </c>
    </row>
    <row r="10" s="1" customFormat="1" ht="18" customHeight="1" spans="1:13">
      <c r="A10" s="2"/>
      <c r="B10" s="2"/>
      <c r="C10" s="2"/>
      <c r="D10" s="2"/>
      <c r="E10" s="2"/>
      <c r="F10" s="2"/>
      <c r="G10" s="2"/>
      <c r="H10" s="2"/>
      <c r="I10" s="10" t="s">
        <v>17</v>
      </c>
      <c r="J10" s="10">
        <v>1939</v>
      </c>
      <c r="K10" s="10">
        <v>3012</v>
      </c>
      <c r="L10" s="10">
        <v>27</v>
      </c>
      <c r="M10" s="10">
        <v>158</v>
      </c>
    </row>
    <row r="11" s="1" customFormat="1" ht="18" customHeight="1" spans="1:13">
      <c r="A11" s="2"/>
      <c r="B11" s="2"/>
      <c r="C11" s="2"/>
      <c r="D11" s="2"/>
      <c r="E11" s="2"/>
      <c r="F11" s="2"/>
      <c r="G11" s="2"/>
      <c r="H11" s="2"/>
      <c r="I11" s="9" t="s">
        <v>18</v>
      </c>
      <c r="J11" s="9">
        <v>291</v>
      </c>
      <c r="K11" s="9">
        <v>1204</v>
      </c>
      <c r="L11" s="9">
        <v>72</v>
      </c>
      <c r="M11" s="9">
        <v>85</v>
      </c>
    </row>
    <row r="12" s="1" customFormat="1" ht="18" customHeight="1" spans="1:13">
      <c r="A12" s="2"/>
      <c r="B12" s="2"/>
      <c r="C12" s="2"/>
      <c r="D12" s="2"/>
      <c r="E12" s="2"/>
      <c r="F12" s="2"/>
      <c r="G12" s="2"/>
      <c r="H12" s="2"/>
      <c r="I12" s="10" t="s">
        <v>19</v>
      </c>
      <c r="J12" s="10">
        <v>208</v>
      </c>
      <c r="K12" s="10">
        <v>1901</v>
      </c>
      <c r="L12" s="10">
        <v>87</v>
      </c>
      <c r="M12" s="10">
        <v>86</v>
      </c>
    </row>
    <row r="13" s="1" customFormat="1" ht="18" customHeight="1" spans="1:13">
      <c r="A13" s="2"/>
      <c r="B13" s="2"/>
      <c r="C13" s="2"/>
      <c r="D13" s="2"/>
      <c r="E13" s="2"/>
      <c r="F13" s="2"/>
      <c r="G13" s="2"/>
      <c r="H13" s="2"/>
      <c r="I13" s="9" t="s">
        <v>20</v>
      </c>
      <c r="J13" s="9">
        <v>328</v>
      </c>
      <c r="K13" s="9">
        <v>1309</v>
      </c>
      <c r="L13" s="9">
        <v>73</v>
      </c>
      <c r="M13" s="9">
        <v>236</v>
      </c>
    </row>
    <row r="14" s="1" customFormat="1" ht="18" customHeight="1" spans="1:13">
      <c r="A14" s="2"/>
      <c r="B14" s="2"/>
      <c r="C14" s="2"/>
      <c r="D14" s="2"/>
      <c r="E14" s="2"/>
      <c r="F14" s="2"/>
      <c r="G14" s="2"/>
      <c r="H14" s="2"/>
      <c r="I14" s="10" t="s">
        <v>21</v>
      </c>
      <c r="J14" s="10">
        <v>368</v>
      </c>
      <c r="K14" s="10">
        <v>694</v>
      </c>
      <c r="L14" s="10">
        <v>50</v>
      </c>
      <c r="M14" s="10">
        <v>126</v>
      </c>
    </row>
    <row r="15" s="1" customFormat="1" ht="18" customHeight="1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="1" customFormat="1" ht="18" customHeight="1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="1" customFormat="1" ht="18" customHeight="1"/>
    <row r="18" s="1" customFormat="1" ht="18" customHeight="1"/>
    <row r="19" s="1" customFormat="1" ht="18" customHeight="1"/>
    <row r="20" s="1" customFormat="1" ht="18" customHeight="1"/>
    <row r="21" s="1" customFormat="1" ht="18" customHeight="1"/>
    <row r="22" s="1" customFormat="1" ht="18" customHeight="1"/>
    <row r="23" s="1" customFormat="1" ht="18" customHeight="1"/>
    <row r="24" s="1" customFormat="1" ht="18" customHeight="1"/>
    <row r="25" s="1" customFormat="1" ht="18" customHeight="1"/>
    <row r="26" s="1" customFormat="1" ht="18" customHeight="1"/>
    <row r="27" s="1" customFormat="1" ht="18" customHeight="1"/>
    <row r="28" s="1" customFormat="1" ht="18" customHeight="1"/>
  </sheetData>
  <mergeCells count="9">
    <mergeCell ref="J1:K1"/>
    <mergeCell ref="L1:M1"/>
    <mergeCell ref="A1:A2"/>
    <mergeCell ref="B1:B2"/>
    <mergeCell ref="C1:C2"/>
    <mergeCell ref="D1:D2"/>
    <mergeCell ref="E1:E2"/>
    <mergeCell ref="F1:F2"/>
    <mergeCell ref="G1:G2"/>
  </mergeCells>
  <pageMargins left="0.393055555555556" right="0.393055555555556" top="0.751388888888889" bottom="0.751388888888889" header="0.297916666666667" footer="0.297916666666667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</dc:creator>
  <cp:lastModifiedBy>admin</cp:lastModifiedBy>
  <dcterms:created xsi:type="dcterms:W3CDTF">2016-01-06T10:32:00Z</dcterms:created>
  <dcterms:modified xsi:type="dcterms:W3CDTF">2019-03-20T03:36:03Z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