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<sst xmlns="http://schemas.openxmlformats.org/spreadsheetml/2006/main" count="12">
  <si>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仓库库存年终盘点报告</t>
  </si>
  <si>
    <t>区域</t>
  </si>
  <si>
    <t>库存量（万）</t>
  </si>
  <si>
    <t>占比</t>
  </si>
  <si>
    <t>总库存（万）</t>
  </si>
  <si>
    <t>广州仓库</t>
  </si>
  <si>
    <t>北京仓库</t>
  </si>
  <si>
    <t>武汉仓库</t>
  </si>
  <si>
    <t>上海仓库</t>
  </si>
  <si>
    <t>黑龙江仓库</t>
  </si>
  <si>
    <t>成都仓库</t>
  </si>
  <si>
    <t>西安仓库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</si>
</sst>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0"/>
      <name val="微软雅黑"/>
      <charset val="134"/>
    </font>
    <font>
      <sz val="14"/>
      <color theme="0"/>
      <name val="思源黑体 CN Medium"/>
      <charset val="134"/>
    </font>
    <font>
      <sz val="11"/>
      <color theme="0"/>
      <name val="思源黑体 CN Medium"/>
      <charset val="134"/>
    </font>
    <font>
      <sz val="11"/>
      <color theme="4" tint="-0.25"/>
      <name val="思源黑体 CN Medium"/>
      <charset val="134"/>
    </font>
    <font>
      <sz val="24"/>
      <color theme="4" tint="-0.25"/>
      <name val="思源黑体 CN Medium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>
      <alignment vertical="center"/>
    </xf>
    <xf numFmtId="9" fontId="4" fillId="3" borderId="1" xfId="11" applyFont="1" applyFill="1" applyBorder="1">
      <alignment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318DC1"/>
      <color rgb="00267194"/>
      <color rgb="0094CBE4"/>
      <color rgb="00BBDEEE"/>
      <color rgb="00B06876"/>
      <color rgb="00B34747"/>
      <color rgb="00C67070"/>
      <color rgb="00000000"/>
      <color rgb="00DCABAB"/>
      <color rgb="00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500" b="1" i="0" u="none" strike="noStrike" kern="1200" cap="all" spc="100" normalizeH="0" baseline="0">
              <a:solidFill>
                <a:schemeClr val="lt1"/>
              </a:solidFill>
              <a:latin typeface="思源黑体 CN Medium" panose="020B0600000000000000" charset="-122"/>
              <a:ea typeface="思源黑体 CN Medium" panose="020B0600000000000000" charset="-122"/>
              <a:cs typeface="思源黑体 CN Medium" panose="020B0600000000000000" charset="-122"/>
              <a:sym typeface="思源黑体 CN Medium" panose="020B0600000000000000" charset="-122"/>
            </a:defRPr>
          </a:pPr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库存量（万）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Lbls>
            <c:numFmt formatCode="General" sourceLinked="1"/>
            <c:spPr>
              <a:solidFill>
                <a:schemeClr val="accent1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lt1"/>
                    </a:solidFill>
                    <a:latin typeface="思源黑体 CN Medium" panose="020B0600000000000000" charset="-122"/>
                    <a:ea typeface="思源黑体 CN Medium" panose="020B0600000000000000" charset="-122"/>
                    <a:cs typeface="思源黑体 CN Medium" panose="020B0600000000000000" charset="-122"/>
                    <a:sym typeface="思源黑体 CN Medium" panose="020B0600000000000000" charset="-122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Sheet1!$B$4:$B$10</c:f>
              <c:strCache>
                <c:ptCount val="7"/>
                <c:pt idx="0">
                  <c:v>广州仓库</c:v>
                </c:pt>
                <c:pt idx="1">
                  <c:v>北京仓库</c:v>
                </c:pt>
                <c:pt idx="2">
                  <c:v>武汉仓库</c:v>
                </c:pt>
                <c:pt idx="3">
                  <c:v>上海仓库</c:v>
                </c:pt>
                <c:pt idx="4">
                  <c:v>黑龙江仓库</c:v>
                </c:pt>
                <c:pt idx="5">
                  <c:v>成都仓库</c:v>
                </c:pt>
                <c:pt idx="6">
                  <c:v>西安仓库</c:v>
                </c:pt>
              </c:strCache>
            </c:strRef>
          </c:cat>
          <c:val>
            <c:numRef>
              <c:f>Sheet1!$C$4:$C$10</c:f>
              <c:numCache>
                <c:formatCode>General</c:formatCode>
                <c:ptCount val="7"/>
                <c:pt idx="0">
                  <c:v>4795</c:v>
                </c:pt>
                <c:pt idx="1">
                  <c:v>4660</c:v>
                </c:pt>
                <c:pt idx="2">
                  <c:v>2208</c:v>
                </c:pt>
                <c:pt idx="3">
                  <c:v>2565</c:v>
                </c:pt>
                <c:pt idx="4">
                  <c:v>2785</c:v>
                </c:pt>
                <c:pt idx="5">
                  <c:v>4795</c:v>
                </c:pt>
                <c:pt idx="6">
                  <c:v>1270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751085537"/>
        <c:axId val="717096391"/>
      </c:barChart>
      <c:catAx>
        <c:axId val="751085537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0" i="0" u="none" strike="noStrike" kern="1200" cap="all" spc="150" normalizeH="0" baseline="0">
                <a:solidFill>
                  <a:schemeClr val="lt1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  <c:crossAx val="717096391"/>
        <c:crosses val="autoZero"/>
        <c:auto val="1"/>
        <c:lblAlgn val="ctr"/>
        <c:lblOffset val="100"/>
        <c:noMultiLvlLbl val="0"/>
      </c:catAx>
      <c:valAx>
        <c:axId val="717096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  <c:crossAx val="75108553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lt1"/>
              </a:solidFill>
              <a:latin typeface="思源黑体 CN Medium" panose="020B0600000000000000" charset="-122"/>
              <a:ea typeface="思源黑体 CN Medium" panose="020B0600000000000000" charset="-122"/>
              <a:cs typeface="思源黑体 CN Medium" panose="020B0600000000000000" charset="-122"/>
              <a:sym typeface="思源黑体 CN Medium" panose="020B0600000000000000" charset="-122"/>
            </a:defRPr>
          </a:pPr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  <a:cs typeface="思源黑体 CN Medium" panose="020B0600000000000000" charset="-122"/>
              <a:sym typeface="思源黑体 CN Medium" panose="020B0600000000000000" charset="-122"/>
            </a:defRPr>
          </a:pPr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Sheet1!$D$3</c:f>
              <c:strCache>
                <c:ptCount val="1"/>
                <c:pt idx="0">
                  <c:v>占比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>
                  <a:tint val="475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1">
                  <a:tint val="65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1">
                  <a:tint val="825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1">
                  <a:shade val="825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1">
                  <a:shade val="65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shade val="475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1" i="0" u="none" strike="noStrike" kern="1200" baseline="0">
                    <a:solidFill>
                      <a:schemeClr val="lt1"/>
                    </a:solidFill>
                    <a:latin typeface="思源黑体 CN Medium" panose="020B0600000000000000" charset="-122"/>
                    <a:ea typeface="思源黑体 CN Medium" panose="020B0600000000000000" charset="-122"/>
                    <a:cs typeface="思源黑体 CN Medium" panose="020B0600000000000000" charset="-122"/>
                    <a:sym typeface="思源黑体 CN Medium" panose="020B0600000000000000" charset="-122"/>
                  </a:defRPr>
                </a:pPr>
              </a:p>
            </c:txPr>
            <c:dLblPos val="in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Sheet1!$B$4:$B$10</c:f>
              <c:strCache>
                <c:ptCount val="7"/>
                <c:pt idx="0">
                  <c:v>广州仓库</c:v>
                </c:pt>
                <c:pt idx="1">
                  <c:v>北京仓库</c:v>
                </c:pt>
                <c:pt idx="2">
                  <c:v>武汉仓库</c:v>
                </c:pt>
                <c:pt idx="3">
                  <c:v>上海仓库</c:v>
                </c:pt>
                <c:pt idx="4">
                  <c:v>黑龙江仓库</c:v>
                </c:pt>
                <c:pt idx="5">
                  <c:v>成都仓库</c:v>
                </c:pt>
                <c:pt idx="6">
                  <c:v>西安仓库</c:v>
                </c:pt>
              </c:strCache>
            </c:strRef>
          </c:cat>
          <c:val>
            <c:numRef>
              <c:f>Sheet1!$D$4:$D$10</c:f>
              <c:numCache>
                <c:formatCode>0%</c:formatCode>
                <c:ptCount val="7"/>
                <c:pt idx="0">
                  <c:v>0.207773637230263</c:v>
                </c:pt>
                <c:pt idx="1">
                  <c:v>0.201923910217523</c:v>
                </c:pt>
                <c:pt idx="2">
                  <c:v>0.0956755351416934</c:v>
                </c:pt>
                <c:pt idx="3">
                  <c:v>0.111144813242049</c:v>
                </c:pt>
                <c:pt idx="4">
                  <c:v>0.120677701707254</c:v>
                </c:pt>
                <c:pt idx="5">
                  <c:v>0.207773637230263</c:v>
                </c:pt>
                <c:pt idx="6">
                  <c:v>0.0550307652309559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4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5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egendEntry>
        <c:idx val="6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</c:legendEntry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  <a:cs typeface="思源黑体 CN Medium" panose="020B0600000000000000" charset="-122"/>
              <a:sym typeface="思源黑体 CN Medium" panose="020B0600000000000000" charset="-122"/>
            </a:defRPr>
          </a:pPr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思源黑体 CN Medium" panose="020B0600000000000000" charset="-122"/>
          <a:ea typeface="思源黑体 CN Medium" panose="020B0600000000000000" charset="-122"/>
          <a:cs typeface="思源黑体 CN Medium" panose="020B0600000000000000" charset="-122"/>
          <a:sym typeface="思源黑体 CN Medium" panose="020B0600000000000000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66675</xdr:colOff>
      <xdr:row>1</xdr:row>
      <xdr:rowOff>9525</xdr:rowOff>
    </xdr:from>
    <xdr:to>
      <xdr:col>0</xdr:col>
      <xdr:colOff>1114425</xdr:colOff>
      <xdr:row>10</xdr:row>
      <xdr:rowOff>0</xdr:rowOff>
    </xdr:to>
    <xdr:sp>
      <xdr:nvSpPr>
        <xdr:cNvPr id="28" name="文本框 27"/>
        <xdr:cNvSpPr txBox="1"/>
      </xdr:nvSpPr>
      <xdr:spPr>
        <a:xfrm>
          <a:off x="66675" y="219075"/>
          <a:ext cx="1047750" cy="2079625"/>
        </a:xfrm>
        <a:prstGeom prst="rect">
          <a:avLst/>
        </a:prstGeom>
        <a:solidFill>
          <a:schemeClr val="accent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endParaRPr lang="en-US" altLang="zh-CN" sz="4800">
            <a:solidFill>
              <a:srgbClr val="267194"/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  <xdr:twoCellAnchor>
    <xdr:from>
      <xdr:col>0</xdr:col>
      <xdr:colOff>104775</xdr:colOff>
      <xdr:row>2</xdr:row>
      <xdr:rowOff>63500</xdr:rowOff>
    </xdr:from>
    <xdr:to>
      <xdr:col>0</xdr:col>
      <xdr:colOff>1075690</xdr:colOff>
      <xdr:row>3</xdr:row>
      <xdr:rowOff>136525</xdr:rowOff>
    </xdr:to>
    <xdr:sp>
      <xdr:nvSpPr>
        <xdr:cNvPr id="29" name="矩形 28"/>
        <xdr:cNvSpPr/>
      </xdr:nvSpPr>
      <xdr:spPr>
        <a:xfrm>
          <a:off x="104775" y="615950"/>
          <a:ext cx="970915" cy="352425"/>
        </a:xfrm>
        <a:prstGeom prst="rect">
          <a:avLst/>
        </a:prstGeom>
        <a:noFill/>
        <a:ln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267194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p>
          <a:pPr algn="l"/>
          <a:r>
            <a:rPr lang="zh-CN" altLang="en-US" sz="1000">
              <a:latin typeface="思源黑体 CN Medium" panose="020B0600000000000000" charset="-122"/>
              <a:ea typeface="思源黑体 CN Medium" panose="020B0600000000000000" charset="-122"/>
            </a:rPr>
            <a:t>仓库盘点报告</a:t>
          </a:r>
          <a:endParaRPr lang="zh-CN" altLang="en-US" sz="1000"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  <xdr:twoCellAnchor>
    <xdr:from>
      <xdr:col>0</xdr:col>
      <xdr:colOff>104775</xdr:colOff>
      <xdr:row>5</xdr:row>
      <xdr:rowOff>180975</xdr:rowOff>
    </xdr:from>
    <xdr:to>
      <xdr:col>0</xdr:col>
      <xdr:colOff>1075690</xdr:colOff>
      <xdr:row>8</xdr:row>
      <xdr:rowOff>18415</xdr:rowOff>
    </xdr:to>
    <xdr:sp>
      <xdr:nvSpPr>
        <xdr:cNvPr id="30" name="矩形 29"/>
        <xdr:cNvSpPr/>
      </xdr:nvSpPr>
      <xdr:spPr>
        <a:xfrm>
          <a:off x="104775" y="1431925"/>
          <a:ext cx="970915" cy="466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318DC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400" b="1">
              <a:solidFill>
                <a:schemeClr val="bg1"/>
              </a:solidFill>
              <a:latin typeface="思源黑体 CN Medium" panose="020B0600000000000000" charset="-122"/>
              <a:ea typeface="思源黑体 CN Medium" panose="020B0600000000000000" charset="-122"/>
            </a:rPr>
            <a:t>2019</a:t>
          </a:r>
          <a:endParaRPr lang="en-US" altLang="zh-CN" sz="2400" b="1">
            <a:solidFill>
              <a:schemeClr val="bg1"/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  <xdr:twoCellAnchor>
    <xdr:from>
      <xdr:col>0</xdr:col>
      <xdr:colOff>66675</xdr:colOff>
      <xdr:row>10</xdr:row>
      <xdr:rowOff>38100</xdr:rowOff>
    </xdr:from>
    <xdr:to>
      <xdr:col>4</xdr:col>
      <xdr:colOff>1047115</xdr:colOff>
      <xdr:row>18</xdr:row>
      <xdr:rowOff>203200</xdr:rowOff>
    </xdr:to>
    <xdr:graphicFrame>
      <xdr:nvGraphicFramePr>
        <xdr:cNvPr id="2" name="图表 1"/>
        <xdr:cNvGraphicFramePr/>
      </xdr:nvGraphicFramePr>
      <xdr:xfrm>
        <a:off x="66675" y="2336800"/>
        <a:ext cx="484759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200025</xdr:colOff>
      <xdr:row>1</xdr:row>
      <xdr:rowOff>19050</xdr:rowOff>
    </xdr:from>
    <xdr:to>
      <xdr:col>12</xdr:col>
      <xdr:colOff>419100</xdr:colOff>
      <xdr:row>18</xdr:row>
      <xdr:rowOff>196850</xdr:rowOff>
    </xdr:to>
    <xdr:graphicFrame>
      <xdr:nvGraphicFramePr>
        <xdr:cNvPr id="3" name="图表 2"/>
        <xdr:cNvGraphicFramePr/>
      </xdr:nvGraphicFramePr>
      <xdr:xfrm>
        <a:off x="5124450" y="228600"/>
        <a:ext cx="4543425" cy="48450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zoomScale="80" zoomScaleNormal="80" workbookViewId="0">
      <selection activeCell="P41" sqref="P41"/>
    </sheetView>
  </sheetViews>
  <sheetFormatPr defaultColWidth="9" defaultRowHeight="16.5" outlineLevelCol="4"/>
  <cols>
    <col min="1" max="1" width="15.5" style="2" customWidth="1"/>
    <col min="2" max="2" width="11.875" style="1" customWidth="1"/>
    <col min="3" max="3" width="12.875" style="3" customWidth="1"/>
    <col min="4" max="4" width="10.5" style="1" customWidth="1"/>
    <col min="5" max="5" width="13.875" style="1" customWidth="1"/>
    <col min="6" max="6" width="2.75" style="1" customWidth="1"/>
    <col min="7" max="16384" width="9" style="1"/>
  </cols>
  <sheetData>
    <row r="2" s="1" customFormat="1" ht="27" customHeight="1" spans="2:5">
      <c r="B2" s="4" t="s">
        <v>0</v>
      </c>
      <c r="C2" s="4"/>
      <c r="D2" s="4"/>
      <c r="E2" s="4"/>
    </row>
    <row r="3" ht="22" customHeight="1" spans="2:5">
      <c r="B3" s="5" t="s">
        <v>1</v>
      </c>
      <c r="C3" s="5" t="s">
        <v>2</v>
      </c>
      <c r="D3" s="5" t="s">
        <v>3</v>
      </c>
      <c r="E3" s="5" t="s">
        <v>4</v>
      </c>
    </row>
    <row r="4" spans="2:5">
      <c r="B4" s="6" t="s">
        <v>5</v>
      </c>
      <c r="C4" s="7">
        <v>4795</v>
      </c>
      <c r="D4" s="8">
        <f>C4/$E$4</f>
        <v>0.207773637230263</v>
      </c>
      <c r="E4" s="9">
        <f>SUM(C4:C10)</f>
        <v>23078</v>
      </c>
    </row>
    <row r="5" spans="2:5">
      <c r="B5" s="6" t="s">
        <v>6</v>
      </c>
      <c r="C5" s="7">
        <v>4660</v>
      </c>
      <c r="D5" s="8">
        <f t="shared" ref="D5:D10" si="0">C5/$E$4</f>
        <v>0.201923910217523</v>
      </c>
      <c r="E5" s="10"/>
    </row>
    <row r="6" spans="2:5">
      <c r="B6" s="6" t="s">
        <v>7</v>
      </c>
      <c r="C6" s="7">
        <v>2208</v>
      </c>
      <c r="D6" s="8">
        <f t="shared" si="0"/>
        <v>0.0956755351416934</v>
      </c>
      <c r="E6" s="10"/>
    </row>
    <row r="7" spans="2:5">
      <c r="B7" s="6" t="s">
        <v>8</v>
      </c>
      <c r="C7" s="7">
        <v>2565</v>
      </c>
      <c r="D7" s="8">
        <f t="shared" si="0"/>
        <v>0.111144813242049</v>
      </c>
      <c r="E7" s="10"/>
    </row>
    <row r="8" spans="2:5">
      <c r="B8" s="6" t="s">
        <v>9</v>
      </c>
      <c r="C8" s="7">
        <v>2785</v>
      </c>
      <c r="D8" s="8">
        <f t="shared" si="0"/>
        <v>0.120677701707254</v>
      </c>
      <c r="E8" s="10"/>
    </row>
    <row r="9" spans="2:5">
      <c r="B9" s="6" t="s">
        <v>10</v>
      </c>
      <c r="C9" s="7">
        <v>4795</v>
      </c>
      <c r="D9" s="8">
        <f t="shared" si="0"/>
        <v>0.207773637230263</v>
      </c>
      <c r="E9" s="10"/>
    </row>
    <row r="10" spans="2:5">
      <c r="B10" s="6" t="s">
        <v>11</v>
      </c>
      <c r="C10" s="7">
        <v>1270</v>
      </c>
      <c r="D10" s="8">
        <f t="shared" si="0"/>
        <v>0.0550307652309559</v>
      </c>
      <c r="E10" s="11"/>
    </row>
    <row r="11" spans="2:5">
      <c r="B11" s="12"/>
      <c r="C11" s="13"/>
      <c r="D11" s="12"/>
      <c r="E11" s="12"/>
    </row>
    <row r="12" s="1" customFormat="1" ht="27" customHeight="1" spans="2:5">
      <c r="B12" s="12"/>
      <c r="C12" s="12"/>
      <c r="D12" s="12"/>
      <c r="E12" s="12"/>
    </row>
    <row r="13" ht="31" customHeight="1" spans="2:5">
      <c r="B13" s="12"/>
      <c r="C13" s="12"/>
      <c r="D13" s="12"/>
      <c r="E13" s="12"/>
    </row>
    <row r="14" ht="28" customHeight="1" spans="2:5">
      <c r="B14" s="12"/>
      <c r="C14" s="12"/>
      <c r="D14" s="12"/>
      <c r="E14" s="12"/>
    </row>
    <row r="15" ht="28" customHeight="1" spans="2:5">
      <c r="B15" s="12"/>
      <c r="C15" s="12"/>
      <c r="D15" s="12"/>
      <c r="E15" s="12"/>
    </row>
    <row r="16" ht="28" customHeight="1" spans="2:5">
      <c r="B16" s="12"/>
      <c r="C16" s="12"/>
      <c r="D16" s="12"/>
      <c r="E16" s="12"/>
    </row>
    <row r="17" s="1" customFormat="1" ht="28" customHeight="1" spans="1:5">
      <c r="A17" s="2"/>
      <c r="B17" s="12"/>
      <c r="C17" s="12"/>
      <c r="D17" s="12"/>
      <c r="E17" s="12"/>
    </row>
    <row r="18" spans="2:5">
      <c r="B18" s="12"/>
      <c r="C18" s="12"/>
      <c r="D18" s="12"/>
      <c r="E18" s="12"/>
    </row>
    <row r="19" spans="2:5">
      <c r="B19" s="12"/>
      <c r="C19" s="12"/>
      <c r="D19" s="12"/>
      <c r="E19" s="12"/>
    </row>
  </sheetData>
  <mergeCells count="2">
    <mergeCell ref="B2:E2"/>
    <mergeCell ref="E4:E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2016-03-23T13:13:00Z</dcterms:created>
  <dcterms:modified xsi:type="dcterms:W3CDTF">2019-03-15T06:24:35Z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