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杂货清单" sheetId="1" r:id="rId1"/>
  </sheets>
  <externalReferences>
    <externalReference r:id="rId2"/>
  </externalReferences>
  <definedNames>
    <definedName name="_xlnm._FilterDatabase" localSheetId="0" hidden="1">'[1]Grocery List'!$B$3:$B$30</definedName>
    <definedName name="_xlnm.Print_Titles" localSheetId="0">杂货清单!$3:$3</definedName>
    <definedName name="列标题_1">杂货清单[[#Headers],[完成？]]</definedName>
  </definedNames>
  <calcPr calcId="144525"/>
</workbook>
</file>

<file path=xl/sharedStrings.xml><?xml version="1.0" encoding="utf-8"?>
<sst xmlns="http://schemas.openxmlformats.org/spreadsheetml/2006/main" count="46">
  <si>
    <t>杂货清单</t>
  </si>
  <si>
    <t>日期</t>
  </si>
  <si>
    <t>完成？</t>
  </si>
  <si>
    <t>物品</t>
  </si>
  <si>
    <t>类别</t>
  </si>
  <si>
    <t>数量</t>
  </si>
  <si>
    <t>价格</t>
  </si>
  <si>
    <t>总价</t>
  </si>
  <si>
    <t>品牌/注释</t>
  </si>
  <si>
    <t>橙子</t>
  </si>
  <si>
    <t>农产品</t>
  </si>
  <si>
    <t>苹果</t>
  </si>
  <si>
    <t>香蕉</t>
  </si>
  <si>
    <t>莴苣</t>
  </si>
  <si>
    <t>西红柿</t>
  </si>
  <si>
    <t xml:space="preserve">  </t>
  </si>
  <si>
    <t xml:space="preserve">牛奶 </t>
  </si>
  <si>
    <t>奶制品</t>
  </si>
  <si>
    <t>奶酪</t>
  </si>
  <si>
    <t>鸡蛋</t>
  </si>
  <si>
    <t>农家干酪</t>
  </si>
  <si>
    <t>牛肉</t>
  </si>
  <si>
    <t>肉类</t>
  </si>
  <si>
    <t>家禽肉</t>
  </si>
  <si>
    <t>火腿</t>
  </si>
  <si>
    <t>橙汁</t>
  </si>
  <si>
    <t>饮料</t>
  </si>
  <si>
    <t>咖啡</t>
  </si>
  <si>
    <t>茶</t>
  </si>
  <si>
    <t>水</t>
  </si>
  <si>
    <t>面条</t>
  </si>
  <si>
    <t>面食</t>
  </si>
  <si>
    <t>米</t>
  </si>
  <si>
    <t>罐头</t>
  </si>
  <si>
    <t>汤类</t>
  </si>
  <si>
    <t>干混料</t>
  </si>
  <si>
    <t>面包</t>
  </si>
  <si>
    <t>烘焙品</t>
  </si>
  <si>
    <t>薯片</t>
  </si>
  <si>
    <t>零食</t>
  </si>
  <si>
    <t>椒盐脆饼</t>
  </si>
  <si>
    <t>冰淇淋</t>
  </si>
  <si>
    <t>曲奇饼</t>
  </si>
  <si>
    <t>纸盘</t>
  </si>
  <si>
    <t>供给品</t>
  </si>
  <si>
    <t>纸巾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</si>
</sst>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[$-F800]dddd\,\ mmmm\ dd\,\ yyyy"/>
    <numFmt numFmtId="177" formatCode="\¥#,##0.00;\¥\-#,##0.00"/>
    <numFmt numFmtId="178" formatCode="0_ "/>
  </numFmts>
  <fonts count="26">
    <font>
      <sz val="11"/>
      <name val="Microsoft YaHei UI"/>
      <charset val="134"/>
    </font>
    <font>
      <sz val="28"/>
      <color theme="4" tint="-0.249977111117893"/>
      <name val="庞门正道标题体"/>
      <charset val="134"/>
    </font>
    <font>
      <b/>
      <sz val="12"/>
      <color theme="8" tint="-0.249946592608417"/>
      <name val="思源宋体 Light"/>
      <charset val="134"/>
    </font>
    <font>
      <sz val="11"/>
      <color theme="8" tint="-0.249946592608417"/>
      <name val="Microsoft YaHei UI"/>
      <charset val="134"/>
    </font>
    <font>
      <sz val="12"/>
      <color theme="0"/>
      <name val="思源宋体 SemiBold"/>
      <charset val="134"/>
    </font>
    <font>
      <sz val="12"/>
      <color theme="0"/>
      <name val="思源宋体 SemiBold"/>
      <charset val="128"/>
    </font>
    <font>
      <sz val="12"/>
      <name val="思源宋体 SemiBold"/>
      <charset val="134"/>
    </font>
    <font>
      <sz val="11"/>
      <color rgb="FFFF0000"/>
      <name val="Trebuchet MS"/>
      <charset val="0"/>
      <scheme val="minor"/>
    </font>
    <font>
      <sz val="11"/>
      <color theme="1"/>
      <name val="Trebuchet MS"/>
      <charset val="134"/>
      <scheme val="minor"/>
    </font>
    <font>
      <sz val="24"/>
      <color theme="8"/>
      <name val="Microsoft YaHei UI"/>
      <charset val="134"/>
    </font>
    <font>
      <sz val="11"/>
      <color theme="1"/>
      <name val="Trebuchet MS"/>
      <charset val="0"/>
      <scheme val="minor"/>
    </font>
    <font>
      <sz val="11"/>
      <color rgb="FF9C0006"/>
      <name val="Trebuchet MS"/>
      <charset val="0"/>
      <scheme val="minor"/>
    </font>
    <font>
      <sz val="11"/>
      <color rgb="FF3F3F76"/>
      <name val="Trebuchet MS"/>
      <charset val="0"/>
      <scheme val="minor"/>
    </font>
    <font>
      <b/>
      <sz val="11"/>
      <color theme="1"/>
      <name val="Trebuchet MS"/>
      <charset val="0"/>
      <scheme val="minor"/>
    </font>
    <font>
      <sz val="11"/>
      <color theme="0"/>
      <name val="Trebuchet MS"/>
      <charset val="0"/>
      <scheme val="minor"/>
    </font>
    <font>
      <sz val="11"/>
      <color rgb="FF006100"/>
      <name val="Trebuchet MS"/>
      <charset val="0"/>
      <scheme val="minor"/>
    </font>
    <font>
      <u/>
      <sz val="11"/>
      <color rgb="FF0000FF"/>
      <name val="Trebuchet MS"/>
      <charset val="0"/>
      <scheme val="minor"/>
    </font>
    <font>
      <u/>
      <sz val="11"/>
      <color rgb="FF800080"/>
      <name val="Trebuchet MS"/>
      <charset val="0"/>
      <scheme val="minor"/>
    </font>
    <font>
      <sz val="11"/>
      <color rgb="FF9C6500"/>
      <name val="Trebuchet MS"/>
      <charset val="0"/>
      <scheme val="minor"/>
    </font>
    <font>
      <b/>
      <sz val="11"/>
      <color theme="3"/>
      <name val="Trebuchet MS"/>
      <charset val="134"/>
      <scheme val="minor"/>
    </font>
    <font>
      <b/>
      <sz val="11"/>
      <color rgb="FFFFFFFF"/>
      <name val="Trebuchet MS"/>
      <charset val="0"/>
      <scheme val="minor"/>
    </font>
    <font>
      <i/>
      <sz val="11"/>
      <color rgb="FF7F7F7F"/>
      <name val="Trebuchet MS"/>
      <charset val="0"/>
      <scheme val="minor"/>
    </font>
    <font>
      <b/>
      <sz val="13"/>
      <color theme="3"/>
      <name val="Trebuchet MS"/>
      <charset val="134"/>
      <scheme val="minor"/>
    </font>
    <font>
      <b/>
      <sz val="11"/>
      <color rgb="FF3F3F3F"/>
      <name val="Trebuchet MS"/>
      <charset val="0"/>
      <scheme val="minor"/>
    </font>
    <font>
      <b/>
      <sz val="11"/>
      <color rgb="FFFA7D00"/>
      <name val="Trebuchet MS"/>
      <charset val="0"/>
      <scheme val="minor"/>
    </font>
    <font>
      <sz val="11"/>
      <color rgb="FFFA7D00"/>
      <name val="Trebuchet MS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 wrapText="1"/>
    </xf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177" fontId="0" fillId="0" borderId="0" applyFill="0" applyBorder="0" applyProtection="0">
      <alignment horizontal="right"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8" fontId="0" fillId="0" borderId="0" applyFill="0" applyBorder="0" applyProtection="0">
      <alignment horizontal="right"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Protection="0">
      <alignment horizontal="left" vertical="center"/>
    </xf>
    <xf numFmtId="0" fontId="21" fillId="0" borderId="0" applyNumberFormat="0" applyFill="0" applyBorder="0" applyAlignment="0" applyProtection="0">
      <alignment vertical="center"/>
    </xf>
    <xf numFmtId="176" fontId="3" fillId="0" borderId="0" applyFill="0" applyProtection="0">
      <alignment horizontal="left" vertical="center" indent="2"/>
    </xf>
    <xf numFmtId="0" fontId="22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 wrapText="1"/>
    </xf>
    <xf numFmtId="0" fontId="1" fillId="0" borderId="0" xfId="17" applyFont="1" applyAlignment="1">
      <alignment horizontal="left" vertical="center"/>
    </xf>
    <xf numFmtId="0" fontId="0" fillId="2" borderId="0" xfId="0" applyFill="1">
      <alignment vertical="center" wrapText="1"/>
    </xf>
    <xf numFmtId="176" fontId="2" fillId="0" borderId="0" xfId="19" applyFont="1">
      <alignment horizontal="left" vertical="center" indent="2"/>
    </xf>
    <xf numFmtId="176" fontId="3" fillId="0" borderId="0" xfId="19">
      <alignment horizontal="left" vertical="center" indent="2"/>
    </xf>
    <xf numFmtId="0" fontId="4" fillId="3" borderId="0" xfId="0" applyFont="1" applyFill="1" applyBorder="1">
      <alignment vertical="center" wrapText="1"/>
    </xf>
    <xf numFmtId="0" fontId="5" fillId="3" borderId="0" xfId="0" applyFont="1" applyFill="1" applyBorder="1">
      <alignment vertical="center" wrapText="1"/>
    </xf>
    <xf numFmtId="0" fontId="0" fillId="0" borderId="1" xfId="0" applyFont="1" applyFill="1" applyBorder="1">
      <alignment vertical="center" wrapText="1"/>
    </xf>
    <xf numFmtId="0" fontId="6" fillId="0" borderId="2" xfId="0" applyFont="1" applyFill="1" applyBorder="1">
      <alignment vertical="center" wrapText="1"/>
    </xf>
    <xf numFmtId="178" fontId="6" fillId="0" borderId="2" xfId="8" applyFont="1" applyFill="1" applyBorder="1">
      <alignment horizontal="right" vertical="center"/>
    </xf>
    <xf numFmtId="177" fontId="6" fillId="0" borderId="2" xfId="4" applyFont="1" applyFill="1" applyBorder="1">
      <alignment horizontal="right" vertical="center"/>
    </xf>
    <xf numFmtId="0" fontId="0" fillId="0" borderId="3" xfId="0" applyFont="1" applyFill="1" applyBorder="1">
      <alignment vertical="center" wrapText="1"/>
    </xf>
    <xf numFmtId="0" fontId="0" fillId="0" borderId="1" xfId="0" applyBorder="1">
      <alignment vertical="center" wrapText="1"/>
    </xf>
    <xf numFmtId="0" fontId="0" fillId="0" borderId="3" xfId="0" applyBorder="1">
      <alignment vertical="center" wrapText="1"/>
    </xf>
    <xf numFmtId="177" fontId="6" fillId="0" borderId="2" xfId="0" applyNumberFormat="1" applyFont="1" applyFill="1" applyBorder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ill>
        <patternFill patternType="solid">
          <bgColor theme="5" tint="0.799951170384838"/>
        </patternFill>
      </fill>
      <border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bgColor theme="5" tint="0.599963377788629"/>
        </patternFill>
      </fill>
      <border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0"/>
      </font>
      <fill>
        <patternFill patternType="solid">
          <bgColor theme="8" tint="-0.249946592608417"/>
        </patternFill>
      </fill>
      <border>
        <top style="medium">
          <color theme="0"/>
        </top>
      </border>
    </dxf>
    <dxf>
      <font>
        <color theme="0"/>
      </font>
      <fill>
        <patternFill patternType="solid">
          <bgColor theme="8" tint="-0.249946592608417"/>
        </patternFill>
      </fill>
      <border>
        <top style="thick">
          <color theme="0"/>
        </top>
        <bottom/>
      </border>
    </dxf>
    <dxf>
      <font>
        <color theme="1" tint="0.249946592608417"/>
      </font>
    </dxf>
  </dxfs>
  <tableStyles count="1" defaultTableStyle="杂货清单" defaultPivotStyle="PivotStyleLight16">
    <tableStyle name="杂货清单" pivot="0" count="5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C0D6D5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DF6A57"/>
      <rgbColor rgb="00F5D28B"/>
      <rgbColor rgb="00E0EBC8"/>
      <rgbColor rgb="00D0E6E3"/>
      <rgbColor rgb="00F4EBC8"/>
      <rgbColor rgb="00EAEAEA"/>
      <rgbColor rgb="00FEF9F0"/>
      <rgbColor rgb="00A7C5C4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AECC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99060</xdr:colOff>
      <xdr:row>0</xdr:row>
      <xdr:rowOff>111800</xdr:rowOff>
    </xdr:from>
    <xdr:to>
      <xdr:col>7</xdr:col>
      <xdr:colOff>51114</xdr:colOff>
      <xdr:row>1</xdr:row>
      <xdr:rowOff>434341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55" t="18310" r="16005" b="35657"/>
        <a:stretch>
          <a:fillRect/>
        </a:stretch>
      </xdr:blipFill>
      <xdr:spPr>
        <a:xfrm>
          <a:off x="4172585" y="111760"/>
          <a:ext cx="1572895" cy="9893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ocery List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ocery List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杂货清单" displayName="杂货清单" ref="A3:G31" totalsRowCount="1">
  <autoFilter ref="A3:G30"/>
  <tableColumns count="7">
    <tableColumn id="1" name="完成？"/>
    <tableColumn id="2" name="物品"/>
    <tableColumn id="3" name="类别"/>
    <tableColumn id="4" name="数量"/>
    <tableColumn id="5" name="价格"/>
    <tableColumn id="6" name="总价" totalsRowFunction="sum"/>
    <tableColumn id="7" name="品牌/注释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Foundry">
  <a:themeElements>
    <a:clrScheme name="Grocery List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BC333A"/>
      </a:accent1>
      <a:accent2>
        <a:srgbClr val="9CC4D0"/>
      </a:accent2>
      <a:accent3>
        <a:srgbClr val="B2D58F"/>
      </a:accent3>
      <a:accent4>
        <a:srgbClr val="FADA7A"/>
      </a:accent4>
      <a:accent5>
        <a:srgbClr val="9D763D"/>
      </a:accent5>
      <a:accent6>
        <a:srgbClr val="8E736A"/>
      </a:accent6>
      <a:hlink>
        <a:srgbClr val="A599AE"/>
      </a:hlink>
      <a:folHlink>
        <a:srgbClr val="80758A"/>
      </a:folHlink>
    </a:clrScheme>
    <a:fontScheme name="Monthly Family Budget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Foundry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5000"/>
                <a:satMod val="400000"/>
              </a:schemeClr>
            </a:gs>
            <a:gs pos="20000">
              <a:schemeClr val="phClr">
                <a:tint val="80000"/>
                <a:satMod val="355000"/>
              </a:schemeClr>
            </a:gs>
            <a:gs pos="100000">
              <a:schemeClr val="phClr">
                <a:tint val="95000"/>
                <a:shade val="55000"/>
                <a:satMod val="355000"/>
              </a:schemeClr>
            </a:gs>
          </a:gsLst>
          <a:path path="circle">
            <a:fillToRect l="140000" t="120000" r="105000" b="150000"/>
          </a:path>
        </a:gradFill>
        <a:blipFill>
          <a:tile tx="0" ty="0" sx="50000" sy="50000" flip="none" algn="t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1"/>
    <pageSetUpPr fitToPage="1"/>
  </sheetPr>
  <dimension ref="A1:G31"/>
  <sheetViews>
    <sheetView showGridLines="0" tabSelected="1" zoomScale="80" zoomScaleNormal="80" workbookViewId="0">
      <selection activeCell="M35" sqref="M35"/>
    </sheetView>
  </sheetViews>
  <sheetFormatPr defaultColWidth="9" defaultRowHeight="30" customHeight="1" outlineLevelCol="6"/>
  <cols>
    <col min="1" max="3" width="10.9083333333333" customWidth="1"/>
    <col min="4" max="6" width="10.3666666666667" customWidth="1"/>
    <col min="7" max="7" width="10.9083333333333" customWidth="1"/>
    <col min="8" max="8" width="2.81666666666667" customWidth="1"/>
  </cols>
  <sheetData>
    <row r="1" ht="52.5" customHeight="1" spans="1:7">
      <c r="A1" s="1" t="s">
        <v>0</v>
      </c>
      <c r="B1" s="1"/>
      <c r="E1" s="2"/>
      <c r="F1" s="2"/>
      <c r="G1" s="2"/>
    </row>
    <row r="2" ht="35.1" customHeight="1" spans="1:7">
      <c r="A2" s="3" t="s">
        <v>1</v>
      </c>
      <c r="B2" s="3"/>
      <c r="C2" s="4"/>
      <c r="E2" s="2"/>
      <c r="F2" s="2"/>
      <c r="G2" s="2"/>
    </row>
    <row r="3" ht="25.05" customHeight="1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5.05" customHeight="1" spans="1:7">
      <c r="A4" s="7"/>
      <c r="B4" s="8" t="s">
        <v>9</v>
      </c>
      <c r="C4" s="8" t="s">
        <v>10</v>
      </c>
      <c r="D4" s="9"/>
      <c r="E4" s="10"/>
      <c r="F4" s="10">
        <f>IFERROR(SUM(杂货清单[数量]*杂货清单[价格]),"")</f>
        <v>0</v>
      </c>
      <c r="G4" s="11"/>
    </row>
    <row r="5" ht="25.05" customHeight="1" spans="1:7">
      <c r="A5" s="7"/>
      <c r="B5" s="8" t="s">
        <v>11</v>
      </c>
      <c r="C5" s="8" t="s">
        <v>10</v>
      </c>
      <c r="D5" s="9"/>
      <c r="E5" s="10"/>
      <c r="F5" s="10">
        <f>IFERROR(SUM(杂货清单[数量]*杂货清单[价格]),"")</f>
        <v>0</v>
      </c>
      <c r="G5" s="11"/>
    </row>
    <row r="6" ht="25.05" customHeight="1" spans="1:7">
      <c r="A6" s="7"/>
      <c r="B6" s="8" t="s">
        <v>12</v>
      </c>
      <c r="C6" s="8" t="s">
        <v>10</v>
      </c>
      <c r="D6" s="9"/>
      <c r="E6" s="10"/>
      <c r="F6" s="10">
        <f>IFERROR(SUM(杂货清单[数量]*杂货清单[价格]),"")</f>
        <v>0</v>
      </c>
      <c r="G6" s="11"/>
    </row>
    <row r="7" ht="25.05" customHeight="1" spans="1:7">
      <c r="A7" s="7"/>
      <c r="B7" s="8" t="s">
        <v>13</v>
      </c>
      <c r="C7" s="8" t="s">
        <v>10</v>
      </c>
      <c r="D7" s="9"/>
      <c r="E7" s="10"/>
      <c r="F7" s="10">
        <f>IFERROR(SUM(杂货清单[数量]*杂货清单[价格]),"")</f>
        <v>0</v>
      </c>
      <c r="G7" s="11"/>
    </row>
    <row r="8" ht="25.05" customHeight="1" spans="1:7">
      <c r="A8" s="7"/>
      <c r="B8" s="8" t="s">
        <v>14</v>
      </c>
      <c r="C8" s="8" t="s">
        <v>10</v>
      </c>
      <c r="D8" s="9"/>
      <c r="E8" s="10"/>
      <c r="F8" s="10">
        <f>IFERROR(SUM(杂货清单[数量]*杂货清单[价格]),"")</f>
        <v>0</v>
      </c>
      <c r="G8" s="11" t="s">
        <v>15</v>
      </c>
    </row>
    <row r="9" ht="25.05" customHeight="1" spans="1:7">
      <c r="A9" s="7"/>
      <c r="B9" s="8" t="s">
        <v>16</v>
      </c>
      <c r="C9" s="8" t="s">
        <v>17</v>
      </c>
      <c r="D9" s="9"/>
      <c r="E9" s="10"/>
      <c r="F9" s="10">
        <f>IFERROR(SUM(杂货清单[数量]*杂货清单[价格]),"")</f>
        <v>0</v>
      </c>
      <c r="G9" s="11"/>
    </row>
    <row r="10" ht="25.05" customHeight="1" spans="1:7">
      <c r="A10" s="7"/>
      <c r="B10" s="8" t="s">
        <v>18</v>
      </c>
      <c r="C10" s="8" t="s">
        <v>17</v>
      </c>
      <c r="D10" s="9"/>
      <c r="E10" s="10"/>
      <c r="F10" s="10">
        <f>IFERROR(SUM(杂货清单[数量]*杂货清单[价格]),"")</f>
        <v>0</v>
      </c>
      <c r="G10" s="11"/>
    </row>
    <row r="11" ht="25.05" customHeight="1" spans="1:7">
      <c r="A11" s="7"/>
      <c r="B11" s="8" t="s">
        <v>19</v>
      </c>
      <c r="C11" s="8" t="s">
        <v>17</v>
      </c>
      <c r="D11" s="9"/>
      <c r="E11" s="10"/>
      <c r="F11" s="10">
        <f>IFERROR(SUM(杂货清单[数量]*杂货清单[价格]),"")</f>
        <v>0</v>
      </c>
      <c r="G11" s="11"/>
    </row>
    <row r="12" ht="25.05" customHeight="1" spans="1:7">
      <c r="A12" s="7"/>
      <c r="B12" s="8" t="s">
        <v>20</v>
      </c>
      <c r="C12" s="8" t="s">
        <v>17</v>
      </c>
      <c r="D12" s="9"/>
      <c r="E12" s="10"/>
      <c r="F12" s="10">
        <f>IFERROR(SUM(杂货清单[数量]*杂货清单[价格]),"")</f>
        <v>0</v>
      </c>
      <c r="G12" s="11"/>
    </row>
    <row r="13" ht="25.05" customHeight="1" spans="1:7">
      <c r="A13" s="12"/>
      <c r="B13" s="8" t="s">
        <v>21</v>
      </c>
      <c r="C13" s="8" t="s">
        <v>22</v>
      </c>
      <c r="D13" s="9"/>
      <c r="E13" s="10"/>
      <c r="F13" s="10">
        <f>IFERROR(SUM(杂货清单[数量]*杂货清单[价格]),"")</f>
        <v>0</v>
      </c>
      <c r="G13" s="13"/>
    </row>
    <row r="14" ht="25.05" customHeight="1" spans="1:7">
      <c r="A14" s="12"/>
      <c r="B14" s="8" t="s">
        <v>23</v>
      </c>
      <c r="C14" s="8" t="s">
        <v>22</v>
      </c>
      <c r="D14" s="9"/>
      <c r="E14" s="10"/>
      <c r="F14" s="10">
        <f>IFERROR(SUM(杂货清单[数量]*杂货清单[价格]),"")</f>
        <v>0</v>
      </c>
      <c r="G14" s="13"/>
    </row>
    <row r="15" ht="25.05" customHeight="1" spans="1:7">
      <c r="A15" s="12"/>
      <c r="B15" s="8" t="s">
        <v>24</v>
      </c>
      <c r="C15" s="8" t="s">
        <v>22</v>
      </c>
      <c r="D15" s="9"/>
      <c r="E15" s="10"/>
      <c r="F15" s="10">
        <f>IFERROR(SUM(杂货清单[数量]*杂货清单[价格]),"")</f>
        <v>0</v>
      </c>
      <c r="G15" s="13"/>
    </row>
    <row r="16" ht="25.05" customHeight="1" spans="1:7">
      <c r="A16" s="12"/>
      <c r="B16" s="8" t="s">
        <v>25</v>
      </c>
      <c r="C16" s="8" t="s">
        <v>26</v>
      </c>
      <c r="D16" s="9"/>
      <c r="E16" s="10"/>
      <c r="F16" s="10">
        <f>IFERROR(SUM(杂货清单[数量]*杂货清单[价格]),"")</f>
        <v>0</v>
      </c>
      <c r="G16" s="13"/>
    </row>
    <row r="17" ht="25.05" customHeight="1" spans="1:7">
      <c r="A17" s="12"/>
      <c r="B17" s="8" t="s">
        <v>27</v>
      </c>
      <c r="C17" s="8" t="s">
        <v>26</v>
      </c>
      <c r="D17" s="9"/>
      <c r="E17" s="10"/>
      <c r="F17" s="10">
        <f>IFERROR(SUM(杂货清单[数量]*杂货清单[价格]),"")</f>
        <v>0</v>
      </c>
      <c r="G17" s="13"/>
    </row>
    <row r="18" ht="25.05" customHeight="1" spans="1:7">
      <c r="A18" s="12"/>
      <c r="B18" s="8" t="s">
        <v>28</v>
      </c>
      <c r="C18" s="8" t="s">
        <v>26</v>
      </c>
      <c r="D18" s="9"/>
      <c r="E18" s="10"/>
      <c r="F18" s="10">
        <f>IFERROR(SUM(杂货清单[数量]*杂货清单[价格]),"")</f>
        <v>0</v>
      </c>
      <c r="G18" s="13"/>
    </row>
    <row r="19" ht="25.05" customHeight="1" spans="1:7">
      <c r="A19" s="12"/>
      <c r="B19" s="8" t="s">
        <v>29</v>
      </c>
      <c r="C19" s="8" t="s">
        <v>26</v>
      </c>
      <c r="D19" s="9"/>
      <c r="E19" s="10"/>
      <c r="F19" s="10">
        <f>IFERROR(SUM(杂货清单[数量]*杂货清单[价格]),"")</f>
        <v>0</v>
      </c>
      <c r="G19" s="13"/>
    </row>
    <row r="20" ht="25.05" customHeight="1" spans="1:7">
      <c r="A20" s="12"/>
      <c r="B20" s="8" t="s">
        <v>30</v>
      </c>
      <c r="C20" s="8" t="s">
        <v>31</v>
      </c>
      <c r="D20" s="9"/>
      <c r="E20" s="10"/>
      <c r="F20" s="10">
        <f>IFERROR(SUM(杂货清单[数量]*杂货清单[价格]),"")</f>
        <v>0</v>
      </c>
      <c r="G20" s="13"/>
    </row>
    <row r="21" ht="25.05" customHeight="1" spans="1:7">
      <c r="A21" s="12"/>
      <c r="B21" s="8" t="s">
        <v>32</v>
      </c>
      <c r="C21" s="8" t="s">
        <v>31</v>
      </c>
      <c r="D21" s="9"/>
      <c r="E21" s="10"/>
      <c r="F21" s="10">
        <f>IFERROR(SUM(杂货清单[数量]*杂货清单[价格]),"")</f>
        <v>0</v>
      </c>
      <c r="G21" s="13"/>
    </row>
    <row r="22" ht="25.05" customHeight="1" spans="1:7">
      <c r="A22" s="12"/>
      <c r="B22" s="8" t="s">
        <v>33</v>
      </c>
      <c r="C22" s="8" t="s">
        <v>34</v>
      </c>
      <c r="D22" s="9"/>
      <c r="E22" s="10"/>
      <c r="F22" s="10">
        <f>IFERROR(SUM(杂货清单[数量]*杂货清单[价格]),"")</f>
        <v>0</v>
      </c>
      <c r="G22" s="13"/>
    </row>
    <row r="23" ht="25.05" customHeight="1" spans="1:7">
      <c r="A23" s="12"/>
      <c r="B23" s="8" t="s">
        <v>35</v>
      </c>
      <c r="C23" s="8" t="s">
        <v>34</v>
      </c>
      <c r="D23" s="9"/>
      <c r="E23" s="10"/>
      <c r="F23" s="10">
        <f>IFERROR(SUM(杂货清单[数量]*杂货清单[价格]),"")</f>
        <v>0</v>
      </c>
      <c r="G23" s="13"/>
    </row>
    <row r="24" ht="25.05" customHeight="1" spans="1:7">
      <c r="A24" s="12"/>
      <c r="B24" s="8" t="s">
        <v>36</v>
      </c>
      <c r="C24" s="8" t="s">
        <v>37</v>
      </c>
      <c r="D24" s="9"/>
      <c r="E24" s="10"/>
      <c r="F24" s="10">
        <f>IFERROR(SUM(杂货清单[数量]*杂货清单[价格]),"")</f>
        <v>0</v>
      </c>
      <c r="G24" s="13"/>
    </row>
    <row r="25" ht="25.05" customHeight="1" spans="1:7">
      <c r="A25" s="12"/>
      <c r="B25" s="8" t="s">
        <v>38</v>
      </c>
      <c r="C25" s="8" t="s">
        <v>39</v>
      </c>
      <c r="D25" s="9"/>
      <c r="E25" s="10"/>
      <c r="F25" s="10">
        <f>IFERROR(SUM(杂货清单[数量]*杂货清单[价格]),"")</f>
        <v>0</v>
      </c>
      <c r="G25" s="13"/>
    </row>
    <row r="26" ht="25.05" customHeight="1" spans="1:7">
      <c r="A26" s="12"/>
      <c r="B26" s="8" t="s">
        <v>40</v>
      </c>
      <c r="C26" s="8" t="s">
        <v>39</v>
      </c>
      <c r="D26" s="9"/>
      <c r="E26" s="10"/>
      <c r="F26" s="10">
        <f>IFERROR(SUM(杂货清单[数量]*杂货清单[价格]),"")</f>
        <v>0</v>
      </c>
      <c r="G26" s="13"/>
    </row>
    <row r="27" ht="25.05" customHeight="1" spans="1:7">
      <c r="A27" s="12"/>
      <c r="B27" s="8" t="s">
        <v>41</v>
      </c>
      <c r="C27" s="8" t="s">
        <v>39</v>
      </c>
      <c r="D27" s="9"/>
      <c r="E27" s="10"/>
      <c r="F27" s="10">
        <f>IFERROR(SUM(杂货清单[数量]*杂货清单[价格]),"")</f>
        <v>0</v>
      </c>
      <c r="G27" s="13"/>
    </row>
    <row r="28" ht="25.05" customHeight="1" spans="1:7">
      <c r="A28" s="12"/>
      <c r="B28" s="8" t="s">
        <v>42</v>
      </c>
      <c r="C28" s="8" t="s">
        <v>39</v>
      </c>
      <c r="D28" s="9"/>
      <c r="E28" s="10"/>
      <c r="F28" s="10">
        <f>IFERROR(SUM(杂货清单[数量]*杂货清单[价格]),"")</f>
        <v>0</v>
      </c>
      <c r="G28" s="13"/>
    </row>
    <row r="29" ht="25.05" customHeight="1" spans="1:7">
      <c r="A29" s="12"/>
      <c r="B29" s="8" t="s">
        <v>43</v>
      </c>
      <c r="C29" s="8" t="s">
        <v>44</v>
      </c>
      <c r="D29" s="9"/>
      <c r="E29" s="10"/>
      <c r="F29" s="10">
        <f>IFERROR(SUM(杂货清单[数量]*杂货清单[价格]),"")</f>
        <v>0</v>
      </c>
      <c r="G29" s="13"/>
    </row>
    <row r="30" ht="25.05" customHeight="1" spans="1:7">
      <c r="A30" s="12"/>
      <c r="B30" s="8" t="s">
        <v>45</v>
      </c>
      <c r="C30" s="8" t="s">
        <v>44</v>
      </c>
      <c r="D30" s="9"/>
      <c r="E30" s="10"/>
      <c r="F30" s="10">
        <f>IFERROR(SUM(杂货清单[数量]*杂货清单[价格]),"")</f>
        <v>0</v>
      </c>
      <c r="G30" s="13"/>
    </row>
    <row r="31" ht="25.05" customHeight="1" spans="1:7">
      <c r="A31" s="12"/>
      <c r="B31" s="8"/>
      <c r="C31" s="8"/>
      <c r="D31" s="8"/>
      <c r="E31" s="8"/>
      <c r="F31" s="14">
        <f>SUBTOTAL(109,杂货清单[总价])</f>
        <v>0</v>
      </c>
      <c r="G31" s="13"/>
    </row>
  </sheetData>
  <mergeCells count="2">
    <mergeCell ref="A1:B1"/>
    <mergeCell ref="A2:B2"/>
  </mergeCells>
  <dataValidations count="10">
    <dataValidation allowBlank="1" showInputMessage="1" showErrorMessage="1" prompt="此工作表的标题位于此单元格中" sqref="A1"/>
    <dataValidation allowBlank="1" showInputMessage="1" showErrorMessage="1" prompt="在此单元格中输入日期" sqref="A2 C2"/>
    <dataValidation allowBlank="1" showInputMessage="1" showErrorMessage="1" prompt="在此列中选择“是”或“否”标记已购物品。按 Alt+向下键打开下拉列表，然后按 Enter 进行选择。使用标题筛选器查找特定条目" sqref="A3"/>
    <dataValidation allowBlank="1" showInputMessage="1" showErrorMessage="1" prompt="在此标题下的此列中输入物品" sqref="B3"/>
    <dataValidation allowBlank="1" showInputMessage="1" showErrorMessage="1" prompt="在此标题下的此列中输入类别" sqref="C3"/>
    <dataValidation allowBlank="1" showInputMessage="1" showErrorMessage="1" prompt="在此标题下的此列中输入数量" sqref="D3"/>
    <dataValidation allowBlank="1" showInputMessage="1" showErrorMessage="1" prompt="在此标题下的此列中输入价格" sqref="E3"/>
    <dataValidation allowBlank="1" showInputMessage="1" showErrorMessage="1" prompt="在此标题下的此列中自动计算总价" sqref="F3"/>
    <dataValidation allowBlank="1" showInputMessage="1" showErrorMessage="1" prompt="在此标题下的此列中输入品牌详细信息" sqref="G3"/>
    <dataValidation type="list" allowBlank="1" showInputMessage="1" showErrorMessage="1" error="从列表中选择“是”或“否”。选择“取消”，按 Alt+向下键打开下拉列表，然后按 Enter 进行选择" sqref="A4:A30" errorStyle="warning">
      <formula1>"是,否"</formula1>
    </dataValidation>
  </dataValidations>
  <printOptions horizontalCentered="1"/>
  <pageMargins left="0.511805555555556" right="0.511805555555556" top="0.590277777777778" bottom="0.590277777777778" header="0.511805555555556" footer="0.511805555555556"/>
  <pageSetup paperSize="9" fitToHeight="0" orientation="portrait"/>
  <headerFooter differentFirst="1">
    <oddFooter>&amp;CPage &amp;P of &amp;N</oddFooter>
  </headerFooter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杂货清单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大-黑点</dc:creator>
  <cp:lastModifiedBy>admin</cp:lastModifiedBy>
  <dcterms:created xsi:type="dcterms:W3CDTF">2017-02-13T09:49:00Z</dcterms:created>
  <cp:lastPrinted>2019-02-16T03:54:00Z</cp:lastPrinted>
  <dcterms:modified xsi:type="dcterms:W3CDTF">2019-03-13T06:19:14Z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