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olors1.xml" ContentType="application/vnd.ms-office.chartcolorstyle+xml"/>
  <Override PartName="/xl/charts/colors2.xml" ContentType="application/vnd.ms-office.chartcolorstyle+xml"/>
  <Override PartName="/xl/charts/style1.xml" ContentType="application/vnd.ms-office.chartstyle+xml"/>
  <Override PartName="/xl/charts/style2.xml" ContentType="application/vnd.ms-office.chartstyle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 hidePivotFieldList="1"/>
  <bookViews>
    <workbookView windowWidth="14295" windowHeight="12630" tabRatio="614" activeTab="2"/>
  </bookViews>
  <sheets>
    <sheet name="仪表板" sheetId="1" r:id="rId1"/>
    <sheet name="支出和收入" sheetId="4" r:id="rId2"/>
    <sheet name="预算报表" sheetId="3" r:id="rId3"/>
    <sheet name="数据列表" sheetId="2" r:id="rId4"/>
    <sheet name="类别透视表" sheetId="6" state="hidden" r:id="rId5"/>
  </sheets>
  <definedNames>
    <definedName name="_xlchart.v1.0" hidden="1">预算报表!$A$7:$A$12</definedName>
    <definedName name="_xlchart.v1.1" hidden="1">预算报表!$A$8:$A$13</definedName>
    <definedName name="_xlchart.v1.2" hidden="1">预算报表!$B$5</definedName>
    <definedName name="_xlchart.v1.3" hidden="1">预算报表!$B$7:$B$12</definedName>
    <definedName name="_xlchart.v1.4" hidden="1">预算报表!$B$8:$B$13</definedName>
    <definedName name="DtEnd">DATE(YearNumber,COLUMN(仪表板!XFC$1)+1,1)-1</definedName>
    <definedName name="DtMiddle">DATE(YearNumber,COLUMN(仪表板!XFC$1),14)</definedName>
    <definedName name="DtStart">DATE(YearNumber,COLUMN(仪表板!XFC$1),1)</definedName>
    <definedName name="LeftCol">MATCH(支出[[#This Row],[类别]],类别,0)</definedName>
    <definedName name="LookUpList">CHOOSE(MATCH(支出[[#This Row],[类别]],CategoryInfo[#Headers],0),OFFSET(CategoryInfo[[#All],[家庭]],1,0,COUNTA(CategoryInfo[[#All],[家庭]])-1,1),OFFSET(CategoryInfo[[#All],[娱乐支出]],1,0,COUNTA(CategoryInfo[[#All],[娱乐支出]])-1,1),OFFSET(CategoryInfo[[#All],[饮食]],1,0,COUNTA(CategoryInfo[[#All],[饮食]])-1,1),OFFSET(CategoryInfo[[#All],[礼品/捐赠]],1,0,COUNTA(CategoryInfo[[#All],[礼品/捐赠]])-1,1),OFFSET(CategoryInfo[[#All],[儿童]],1,0,COUNTA(CategoryInfo[[#All],[儿童]])-1,1),OFFSET(CategoryInfo[[#All],[投资帐户]],1,0,COUNTA(CategoryInfo[[#All],[投资帐户]])-1,1),OFFSET(CategoryInfo[[#All],[医疗]],1,0,COUNTA(CategoryInfo[[#All],[医疗]])-1,1),OFFSET(CategoryInfo[[#All],[其他]],1,0,COUNTA(CategoryInfo[[#All],[其他]])-1,1),OFFSET(CategoryInfo[[#All],[个人]],1,0,COUNTA(CategoryInfo[[#All],[个人]])-1,1),OFFSET(CategoryInfo[[#All],[宠物]],1,0,COUNTA(CategoryInfo[[#All],[宠物]])-1,1),OFFSET(CategoryInfo[[#All],[法定税]],1,0,COUNTA(CategoryInfo[[#All],[法定税]])-1,1),OFFSET(CategoryInfo[[#All],[交通]],1,0,COUNTA(CategoryInfo[[#All],[交通]])-1,1))</definedName>
    <definedName name="MonthChoices">仪表板!$C$6</definedName>
    <definedName name="MonthNumber">仪表板!$E$6</definedName>
    <definedName name="NativeTimeline_日期">#N/A</definedName>
    <definedName name="_xlnm.Print_Titles" localSheetId="3">数据列表!$7:$7</definedName>
    <definedName name="_xlnm.Print_Titles" localSheetId="1">支出和收入!$6:$8</definedName>
    <definedName name="YearNumber">仪表板!$K$6</definedName>
    <definedName name="类别">CategoryInfo[#Headers]</definedName>
    <definedName name="上旬">DATE(YearNumber,MonthNumber,1)</definedName>
    <definedName name="下旬">DATE(YearNumber,MonthNumber,月中的天数)</definedName>
    <definedName name="月中的天数">DAY(DATE(仪表板!$K$6,仪表板!$E$6+1,1)-1)</definedName>
    <definedName name="中旬">DATE(YearNumber,MonthNumber,14)</definedName>
  </definedNames>
  <calcPr calcId="144525"/>
  <pivotCaches>
    <pivotCache cacheId="0" r:id="rId9"/>
  </pivotCaches>
</workbook>
</file>

<file path=xl/sharedStrings.xml><?xml version="1.0" encoding="utf-8"?>
<sst xmlns="http://schemas.openxmlformats.org/spreadsheetml/2006/main" count="115">
  <si>
    <t>半月家庭预算</t>
  </si>
  <si>
    <t>仪表板</t>
  </si>
  <si>
    <t>月度总计</t>
  </si>
  <si>
    <t>年度总计</t>
  </si>
  <si>
    <t>收入</t>
  </si>
  <si>
    <t>支出</t>
  </si>
  <si>
    <t>一月</t>
  </si>
  <si>
    <t>二月</t>
  </si>
  <si>
    <t>三月</t>
  </si>
  <si>
    <t>四月</t>
  </si>
  <si>
    <t>五月</t>
  </si>
  <si>
    <t>六月</t>
  </si>
  <si>
    <t>七月</t>
  </si>
  <si>
    <t>八月</t>
  </si>
  <si>
    <t>九月</t>
  </si>
  <si>
    <t>十月</t>
  </si>
  <si>
    <t>十一月</t>
  </si>
  <si>
    <t>十二月</t>
  </si>
  <si>
    <t>收入 1-15</t>
  </si>
  <si>
    <t>收入 16-月末</t>
  </si>
  <si>
    <t>支出 1-15</t>
  </si>
  <si>
    <t>支出 16-月末</t>
  </si>
  <si>
    <t>收入和支出</t>
  </si>
  <si>
    <t>日期</t>
  </si>
  <si>
    <t>说明</t>
  </si>
  <si>
    <t>金额</t>
  </si>
  <si>
    <t>类别</t>
  </si>
  <si>
    <t>David 的薪水</t>
  </si>
  <si>
    <t>家庭</t>
  </si>
  <si>
    <t>抵押</t>
  </si>
  <si>
    <t>Pat 的薪水</t>
  </si>
  <si>
    <t>电费</t>
  </si>
  <si>
    <t>水费/排污费</t>
  </si>
  <si>
    <t>垃圾费</t>
  </si>
  <si>
    <t>移动电话</t>
  </si>
  <si>
    <t>家庭电话</t>
  </si>
  <si>
    <t>网费</t>
  </si>
  <si>
    <t>电视费</t>
  </si>
  <si>
    <t>维护/修理</t>
  </si>
  <si>
    <t xml:space="preserve">信用卡 1 </t>
  </si>
  <si>
    <t>娱乐支出</t>
  </si>
  <si>
    <t>电影</t>
  </si>
  <si>
    <t>饮食</t>
  </si>
  <si>
    <t>日用杂货</t>
  </si>
  <si>
    <t>在外就餐</t>
  </si>
  <si>
    <t>儿童</t>
  </si>
  <si>
    <t>午餐费</t>
  </si>
  <si>
    <t>投资帐户</t>
  </si>
  <si>
    <t>储蓄</t>
  </si>
  <si>
    <t>个人</t>
  </si>
  <si>
    <t>健康/健身俱乐部</t>
  </si>
  <si>
    <t>宠物</t>
  </si>
  <si>
    <t>毛发清洁梳理</t>
  </si>
  <si>
    <t>其他</t>
  </si>
  <si>
    <t>交通</t>
  </si>
  <si>
    <t xml:space="preserve">汽车 1 付款 </t>
  </si>
  <si>
    <t xml:space="preserve">汽车 2 付款 </t>
  </si>
  <si>
    <t>汽车保险</t>
  </si>
  <si>
    <t>燃油</t>
  </si>
  <si>
    <t>用品</t>
  </si>
  <si>
    <t>个人资产统计图表</t>
  </si>
  <si>
    <t>资产类型</t>
  </si>
  <si>
    <t>总额</t>
  </si>
  <si>
    <t>存款</t>
  </si>
  <si>
    <t>401k</t>
  </si>
  <si>
    <t>库存</t>
  </si>
  <si>
    <t>房屋</t>
  </si>
  <si>
    <t>债券</t>
  </si>
  <si>
    <t>汽车</t>
  </si>
  <si>
    <t>数据列表</t>
  </si>
  <si>
    <r>
      <rPr>
        <b/>
        <sz val="10"/>
        <color theme="1" tint="0.349986266670736"/>
        <rFont val="Microsoft YaHei UI"/>
        <charset val="134"/>
      </rPr>
      <t xml:space="preserve">设置         </t>
    </r>
    <r>
      <rPr>
        <sz val="10"/>
        <color theme="1" tint="0.349986266670736"/>
        <rFont val="Microsoft YaHei UI"/>
        <charset val="134"/>
      </rPr>
      <t>下方的类别数据用以填充支出和收入工作表上支出表中的下拉列表。修改每个类别下方的类别名称或说明以更新列表。</t>
    </r>
  </si>
  <si>
    <t>礼品/捐赠</t>
  </si>
  <si>
    <t>医疗</t>
  </si>
  <si>
    <t>法定税</t>
  </si>
  <si>
    <t>慈善 1</t>
  </si>
  <si>
    <t>衣服</t>
  </si>
  <si>
    <t>个人退休金帐户 (IRA)</t>
  </si>
  <si>
    <t>医生/门诊</t>
  </si>
  <si>
    <t>服装</t>
  </si>
  <si>
    <t>个人所得税</t>
  </si>
  <si>
    <t>视频/电影</t>
  </si>
  <si>
    <t>慈善 2</t>
  </si>
  <si>
    <t>玩具/游戏</t>
  </si>
  <si>
    <t>保险</t>
  </si>
  <si>
    <t>组织会费</t>
  </si>
  <si>
    <t>头发/指甲护理</t>
  </si>
  <si>
    <t>省/市/自治区</t>
  </si>
  <si>
    <t>音乐</t>
  </si>
  <si>
    <t>慈善 3</t>
  </si>
  <si>
    <t>支票帐户</t>
  </si>
  <si>
    <t>干洗</t>
  </si>
  <si>
    <t>当地</t>
  </si>
  <si>
    <t>音乐会/剧院</t>
  </si>
  <si>
    <t>礼品</t>
  </si>
  <si>
    <t>会费/费用</t>
  </si>
  <si>
    <t>退休</t>
  </si>
  <si>
    <t>执照/注册</t>
  </si>
  <si>
    <t>运动</t>
  </si>
  <si>
    <t>学校用品</t>
  </si>
  <si>
    <t>购物</t>
  </si>
  <si>
    <t>律师费</t>
  </si>
  <si>
    <t>学院</t>
  </si>
  <si>
    <t>子女抚养费</t>
  </si>
  <si>
    <t>洗衣物</t>
  </si>
  <si>
    <t>贷款</t>
  </si>
  <si>
    <t>赡养费</t>
  </si>
  <si>
    <t>公共交通</t>
  </si>
  <si>
    <t>学生贷款</t>
  </si>
  <si>
    <t>有线/网费/电话</t>
  </si>
  <si>
    <t xml:space="preserve">信用卡 2 </t>
  </si>
  <si>
    <t>类别透视</t>
  </si>
  <si>
    <t xml:space="preserve">此数据透视表是预算报表中类别总计数据透视图的数据源。 </t>
  </si>
  <si>
    <t>行标签</t>
  </si>
  <si>
    <t>求和项:金额</t>
  </si>
  <si>
    <t>总计</t>
  </si>
</sst>
</file>

<file path=xl/styles.xml><?xml version="1.0" encoding="utf-8"?>
<styleSheet xmlns="http://schemas.openxmlformats.org/spreadsheetml/2006/main">
  <numFmts count="10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_(&quot;$&quot;* #,##0_);_(&quot;$&quot;* \(#,##0\);_(&quot;$&quot;* &quot;-&quot;??_);_(@_)"/>
    <numFmt numFmtId="177" formatCode="\¥#,##0_);[Red]\(\¥#,##0\)"/>
    <numFmt numFmtId="178" formatCode="&quot;$&quot;#,##0.00"/>
    <numFmt numFmtId="179" formatCode="\¥#,##0.00_);[Red]\(\¥#,##0.00\)"/>
    <numFmt numFmtId="180" formatCode="&quot;$&quot;#,##0"/>
    <numFmt numFmtId="181" formatCode="\¥#,##0.00_);[Red]\(\¥#,##0.00\)"/>
  </numFmts>
  <fonts count="45">
    <font>
      <sz val="10"/>
      <color theme="1" tint="0.349986266670736"/>
      <name val="Verdana"/>
      <charset val="134"/>
      <scheme val="minor"/>
    </font>
    <font>
      <sz val="10"/>
      <color theme="1" tint="0.349986266670736"/>
      <name val="Microsoft YaHei UI"/>
      <charset val="134"/>
    </font>
    <font>
      <sz val="20"/>
      <color theme="0"/>
      <name val="Microsoft YaHei UI"/>
      <charset val="134"/>
    </font>
    <font>
      <sz val="11"/>
      <color theme="0"/>
      <name val="Microsoft YaHei UI"/>
      <charset val="134"/>
    </font>
    <font>
      <sz val="8"/>
      <color theme="1" tint="0.349986266670736"/>
      <name val="Microsoft YaHei UI"/>
      <charset val="134"/>
    </font>
    <font>
      <sz val="8"/>
      <name val="Microsoft YaHei UI"/>
      <charset val="134"/>
    </font>
    <font>
      <sz val="10"/>
      <color theme="2"/>
      <name val="Microsoft YaHei UI"/>
      <charset val="134"/>
    </font>
    <font>
      <sz val="7"/>
      <color theme="1" tint="0.349986266670736"/>
      <name val="Microsoft YaHei UI"/>
      <charset val="134"/>
    </font>
    <font>
      <b/>
      <sz val="10"/>
      <color theme="1" tint="0.349986266670736"/>
      <name val="Microsoft YaHei UI"/>
      <charset val="134"/>
    </font>
    <font>
      <sz val="24"/>
      <color theme="0"/>
      <name val="思源宋体 SemiBold"/>
      <charset val="134"/>
    </font>
    <font>
      <b/>
      <sz val="18"/>
      <color theme="3"/>
      <name val="Microsoft YaHei UI"/>
      <charset val="134"/>
    </font>
    <font>
      <b/>
      <sz val="18"/>
      <color theme="5" tint="0.399975585192419"/>
      <name val="Microsoft YaHei UI"/>
      <charset val="134"/>
    </font>
    <font>
      <b/>
      <sz val="18"/>
      <color theme="4" tint="-0.249977111117893"/>
      <name val="Microsoft YaHei UI"/>
      <charset val="134"/>
    </font>
    <font>
      <b/>
      <sz val="11"/>
      <color theme="0"/>
      <name val="思源黑体 HW Bold"/>
      <charset val="134"/>
    </font>
    <font>
      <b/>
      <sz val="11"/>
      <color theme="0" tint="-0.499984740745262"/>
      <name val="思源宋体 Medium"/>
      <charset val="134"/>
    </font>
    <font>
      <sz val="10"/>
      <color theme="0"/>
      <name val="Microsoft YaHei UI"/>
      <charset val="134"/>
    </font>
    <font>
      <sz val="10"/>
      <color theme="5" tint="-0.499984740745262"/>
      <name val="Verdana"/>
      <charset val="134"/>
    </font>
    <font>
      <sz val="10"/>
      <color theme="0" tint="-0.149998474074526"/>
      <name val="Microsoft YaHei UI"/>
      <charset val="134"/>
    </font>
    <font>
      <b/>
      <sz val="9"/>
      <color theme="1" tint="0.349986266670736"/>
      <name val="Microsoft YaHei UI"/>
      <charset val="134"/>
    </font>
    <font>
      <sz val="16"/>
      <color theme="5"/>
      <name val="Microsoft YaHei UI"/>
      <charset val="134"/>
    </font>
    <font>
      <sz val="10"/>
      <color theme="3"/>
      <name val="Microsoft YaHei UI"/>
      <charset val="134"/>
    </font>
    <font>
      <b/>
      <sz val="8"/>
      <color theme="0"/>
      <name val="Microsoft YaHei UI"/>
      <charset val="134"/>
    </font>
    <font>
      <sz val="16"/>
      <color theme="4"/>
      <name val="Microsoft YaHei UI"/>
      <charset val="134"/>
    </font>
    <font>
      <sz val="11"/>
      <color theme="1"/>
      <name val="Verdana"/>
      <charset val="134"/>
      <scheme val="minor"/>
    </font>
    <font>
      <sz val="11"/>
      <color theme="1"/>
      <name val="Verdana"/>
      <charset val="134"/>
      <scheme val="minor"/>
    </font>
    <font>
      <sz val="11"/>
      <color theme="1"/>
      <name val="Verdana"/>
      <charset val="0"/>
      <scheme val="minor"/>
    </font>
    <font>
      <b/>
      <sz val="11"/>
      <color theme="3"/>
      <name val="Verdana"/>
      <charset val="134"/>
      <scheme val="minor"/>
    </font>
    <font>
      <sz val="11"/>
      <color rgb="FF9C0006"/>
      <name val="Verdana"/>
      <charset val="0"/>
      <scheme val="minor"/>
    </font>
    <font>
      <sz val="11"/>
      <color rgb="FF9C6500"/>
      <name val="Verdana"/>
      <charset val="0"/>
      <scheme val="minor"/>
    </font>
    <font>
      <sz val="11"/>
      <color theme="0"/>
      <name val="Verdana"/>
      <charset val="0"/>
      <scheme val="minor"/>
    </font>
    <font>
      <sz val="11"/>
      <color rgb="FF3F3F76"/>
      <name val="Verdana"/>
      <charset val="134"/>
      <scheme val="minor"/>
    </font>
    <font>
      <sz val="11"/>
      <color rgb="FF006100"/>
      <name val="Verdana"/>
      <charset val="0"/>
      <scheme val="minor"/>
    </font>
    <font>
      <b/>
      <sz val="11"/>
      <color theme="3"/>
      <name val="Verdana"/>
      <charset val="134"/>
      <scheme val="minor"/>
    </font>
    <font>
      <b/>
      <sz val="11"/>
      <color rgb="FF3F3F3F"/>
      <name val="Verdana"/>
      <charset val="0"/>
      <scheme val="minor"/>
    </font>
    <font>
      <b/>
      <sz val="11"/>
      <color rgb="FFFA7D00"/>
      <name val="Verdana"/>
      <charset val="0"/>
      <scheme val="minor"/>
    </font>
    <font>
      <u/>
      <sz val="11"/>
      <color rgb="FF0000FF"/>
      <name val="Verdana"/>
      <charset val="0"/>
      <scheme val="minor"/>
    </font>
    <font>
      <b/>
      <sz val="11"/>
      <color rgb="FFFFFFFF"/>
      <name val="Verdana"/>
      <charset val="0"/>
      <scheme val="minor"/>
    </font>
    <font>
      <u/>
      <sz val="11"/>
      <color rgb="FF800080"/>
      <name val="Verdana"/>
      <charset val="0"/>
      <scheme val="minor"/>
    </font>
    <font>
      <sz val="11"/>
      <color rgb="FFFA7D00"/>
      <name val="Verdana"/>
      <charset val="0"/>
      <scheme val="minor"/>
    </font>
    <font>
      <sz val="11"/>
      <color rgb="FFFF0000"/>
      <name val="Verdana"/>
      <charset val="0"/>
      <scheme val="minor"/>
    </font>
    <font>
      <sz val="20"/>
      <color theme="0"/>
      <name val="Plantagenet Cherokee"/>
      <charset val="134"/>
      <scheme val="major"/>
    </font>
    <font>
      <i/>
      <sz val="11"/>
      <color rgb="FF7F7F7F"/>
      <name val="Verdana"/>
      <charset val="0"/>
      <scheme val="minor"/>
    </font>
    <font>
      <b/>
      <sz val="10"/>
      <color theme="1" tint="0.349986266670736"/>
      <name val="Verdana"/>
      <charset val="134"/>
      <scheme val="minor"/>
    </font>
    <font>
      <b/>
      <sz val="11"/>
      <color theme="1"/>
      <name val="Verdana"/>
      <charset val="0"/>
      <scheme val="minor"/>
    </font>
    <font>
      <sz val="10"/>
      <color theme="3"/>
      <name val="Verdana"/>
      <charset val="134"/>
      <scheme val="minor"/>
    </font>
  </fonts>
  <fills count="4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0" tint="-0.34998626667073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theme="1" tint="0.349986266670736"/>
      </bottom>
      <diagonal/>
    </border>
    <border>
      <left/>
      <right style="thin">
        <color theme="4"/>
      </right>
      <top/>
      <bottom/>
      <diagonal/>
    </border>
    <border>
      <left style="thin">
        <color theme="0" tint="-0.149998474074526"/>
      </left>
      <right style="thin">
        <color theme="0" tint="-0.149998474074526"/>
      </right>
      <top style="thin">
        <color theme="0" tint="-0.149998474074526"/>
      </top>
      <bottom style="thin">
        <color theme="0" tint="-0.149998474074526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/>
      <right/>
      <top style="medium">
        <color theme="0" tint="-0.349986266670736"/>
      </top>
      <bottom style="medium">
        <color theme="0"/>
      </bottom>
      <diagonal/>
    </border>
    <border>
      <left style="medium">
        <color theme="0"/>
      </left>
      <right/>
      <top style="medium">
        <color theme="0" tint="-0.349986266670736"/>
      </top>
      <bottom style="medium">
        <color theme="0"/>
      </bottom>
      <diagonal/>
    </border>
    <border>
      <left/>
      <right/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994506668294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3" fillId="0" borderId="0" applyFont="0" applyFill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30" fillId="18" borderId="12" applyNumberFormat="0" applyAlignment="0" applyProtection="0"/>
    <xf numFmtId="44" fontId="24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3" fillId="27" borderId="16" applyNumberFormat="0" applyFont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2" borderId="0" applyNumberFormat="0" applyBorder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1" applyNumberFormat="0" applyFill="0" applyAlignment="0" applyProtection="0"/>
    <xf numFmtId="0" fontId="44" fillId="0" borderId="0" applyNumberFormat="0" applyFill="0" applyBorder="0" applyAlignment="0" applyProtection="0"/>
    <xf numFmtId="0" fontId="29" fillId="16" borderId="0" applyNumberFormat="0" applyBorder="0" applyAlignment="0" applyProtection="0">
      <alignment vertical="center"/>
    </xf>
    <xf numFmtId="0" fontId="32" fillId="0" borderId="13" applyNumberFormat="0" applyFill="0" applyAlignment="0" applyProtection="0"/>
    <xf numFmtId="0" fontId="29" fillId="32" borderId="0" applyNumberFormat="0" applyBorder="0" applyAlignment="0" applyProtection="0">
      <alignment vertical="center"/>
    </xf>
    <xf numFmtId="0" fontId="33" fillId="23" borderId="14" applyNumberFormat="0" applyAlignment="0" applyProtection="0">
      <alignment vertical="center"/>
    </xf>
    <xf numFmtId="0" fontId="34" fillId="23" borderId="12" applyNumberFormat="0" applyAlignment="0" applyProtection="0">
      <alignment vertical="center"/>
    </xf>
    <xf numFmtId="0" fontId="36" fillId="26" borderId="15" applyNumberFormat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43" fillId="0" borderId="18" applyNumberFormat="0" applyFill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0" fontId="1" fillId="0" borderId="0" xfId="0" applyFont="1" applyProtection="1">
      <alignment vertical="center"/>
      <protection locked="0"/>
    </xf>
    <xf numFmtId="0" fontId="1" fillId="0" borderId="0" xfId="0" applyFont="1">
      <alignment vertical="center"/>
    </xf>
    <xf numFmtId="0" fontId="1" fillId="2" borderId="0" xfId="0" applyFont="1" applyFill="1" applyProtection="1">
      <alignment vertical="center"/>
      <protection locked="0"/>
    </xf>
    <xf numFmtId="0" fontId="2" fillId="2" borderId="0" xfId="17" applyFont="1" applyFill="1" applyBorder="1" applyAlignment="1" applyProtection="1">
      <alignment horizontal="left" vertical="center"/>
      <protection locked="0"/>
    </xf>
    <xf numFmtId="0" fontId="2" fillId="2" borderId="0" xfId="19" applyFont="1" applyFill="1" applyBorder="1" applyAlignment="1" applyProtection="1">
      <alignment horizontal="left" vertical="center" indent="1"/>
      <protection locked="0"/>
    </xf>
    <xf numFmtId="0" fontId="3" fillId="2" borderId="0" xfId="19" applyFont="1" applyFill="1" applyBorder="1" applyAlignment="1" applyProtection="1">
      <alignment horizontal="right" vertical="center" indent="1"/>
      <protection locked="0"/>
    </xf>
    <xf numFmtId="0" fontId="1" fillId="3" borderId="0" xfId="0" applyFont="1" applyFill="1" applyProtection="1">
      <alignment vertical="center"/>
      <protection locked="0"/>
    </xf>
    <xf numFmtId="0" fontId="4" fillId="0" borderId="1" xfId="19" applyFont="1" applyProtection="1">
      <protection locked="0"/>
    </xf>
    <xf numFmtId="0" fontId="5" fillId="0" borderId="1" xfId="19" applyFont="1" applyAlignment="1" applyProtection="1">
      <protection locked="0"/>
    </xf>
    <xf numFmtId="0" fontId="5" fillId="0" borderId="1" xfId="19" applyFont="1" applyAlignment="1" applyProtection="1">
      <alignment wrapText="1"/>
      <protection locked="0"/>
    </xf>
    <xf numFmtId="0" fontId="1" fillId="0" borderId="0" xfId="0" applyFont="1" applyAlignment="1">
      <alignment horizontal="left" vertical="center"/>
    </xf>
    <xf numFmtId="0" fontId="1" fillId="0" borderId="0" xfId="0" applyNumberFormat="1" applyFont="1">
      <alignment vertical="center"/>
    </xf>
    <xf numFmtId="177" fontId="6" fillId="0" borderId="0" xfId="0" applyNumberFormat="1" applyFont="1">
      <alignment vertical="center"/>
    </xf>
    <xf numFmtId="0" fontId="7" fillId="0" borderId="1" xfId="19" applyFont="1" applyAlignment="1" applyProtection="1">
      <alignment horizontal="right"/>
      <protection locked="0"/>
    </xf>
    <xf numFmtId="0" fontId="7" fillId="0" borderId="1" xfId="19" applyFont="1" applyAlignment="1" applyProtection="1">
      <alignment horizontal="left"/>
      <protection locked="0"/>
    </xf>
    <xf numFmtId="0" fontId="8" fillId="0" borderId="1" xfId="19" applyFont="1" applyProtection="1">
      <protection locked="0"/>
    </xf>
    <xf numFmtId="0" fontId="1" fillId="0" borderId="2" xfId="0" applyFont="1" applyBorder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 indent="1"/>
      <protection locked="0"/>
    </xf>
    <xf numFmtId="0" fontId="9" fillId="4" borderId="0" xfId="17" applyFont="1" applyFill="1" applyBorder="1" applyAlignment="1" applyProtection="1">
      <alignment horizontal="left" vertical="center"/>
      <protection locked="0"/>
    </xf>
    <xf numFmtId="0" fontId="10" fillId="4" borderId="0" xfId="19" applyFont="1" applyFill="1" applyBorder="1" applyProtection="1">
      <protection locked="0"/>
    </xf>
    <xf numFmtId="0" fontId="11" fillId="4" borderId="0" xfId="19" applyFont="1" applyFill="1" applyBorder="1" applyProtection="1">
      <protection locked="0"/>
    </xf>
    <xf numFmtId="0" fontId="12" fillId="4" borderId="0" xfId="19" applyFont="1" applyFill="1" applyBorder="1" applyProtection="1">
      <protection locked="0"/>
    </xf>
    <xf numFmtId="0" fontId="1" fillId="4" borderId="0" xfId="0" applyFont="1" applyFill="1" applyProtection="1">
      <alignment vertical="center"/>
      <protection locked="0"/>
    </xf>
    <xf numFmtId="0" fontId="3" fillId="4" borderId="0" xfId="19" applyFont="1" applyFill="1" applyBorder="1" applyAlignment="1" applyProtection="1">
      <alignment horizontal="right" vertical="center" indent="1"/>
      <protection locked="0"/>
    </xf>
    <xf numFmtId="0" fontId="1" fillId="3" borderId="0" xfId="0" applyFont="1" applyFill="1" applyBorder="1" applyProtection="1">
      <alignment vertical="center"/>
      <protection locked="0"/>
    </xf>
    <xf numFmtId="0" fontId="1" fillId="5" borderId="0" xfId="0" applyFont="1" applyFill="1" applyProtection="1">
      <alignment vertical="center"/>
      <protection locked="0"/>
    </xf>
    <xf numFmtId="0" fontId="13" fillId="4" borderId="0" xfId="0" applyFont="1" applyFill="1" applyAlignment="1">
      <alignment horizontal="center"/>
    </xf>
    <xf numFmtId="0" fontId="14" fillId="5" borderId="3" xfId="0" applyFont="1" applyFill="1" applyBorder="1" applyAlignment="1">
      <alignment horizontal="center"/>
    </xf>
    <xf numFmtId="176" fontId="14" fillId="5" borderId="3" xfId="4" applyNumberFormat="1" applyFont="1" applyFill="1" applyBorder="1" applyAlignment="1"/>
    <xf numFmtId="0" fontId="14" fillId="6" borderId="3" xfId="0" applyFont="1" applyFill="1" applyBorder="1" applyAlignment="1">
      <alignment horizontal="center"/>
    </xf>
    <xf numFmtId="176" fontId="14" fillId="6" borderId="3" xfId="4" applyNumberFormat="1" applyFont="1" applyFill="1" applyBorder="1" applyAlignment="1"/>
    <xf numFmtId="0" fontId="8" fillId="0" borderId="0" xfId="19" applyFont="1" applyBorder="1" applyAlignment="1">
      <alignment vertical="center"/>
    </xf>
    <xf numFmtId="0" fontId="1" fillId="4" borderId="0" xfId="0" applyFont="1" applyFill="1">
      <alignment vertical="center"/>
    </xf>
    <xf numFmtId="0" fontId="15" fillId="5" borderId="0" xfId="0" applyFont="1" applyFill="1">
      <alignment vertical="center"/>
    </xf>
    <xf numFmtId="0" fontId="16" fillId="4" borderId="0" xfId="0" applyFont="1" applyFill="1">
      <alignment vertical="center"/>
    </xf>
    <xf numFmtId="0" fontId="0" fillId="4" borderId="0" xfId="0" applyFill="1">
      <alignment vertical="center"/>
    </xf>
    <xf numFmtId="0" fontId="17" fillId="4" borderId="0" xfId="0" applyFont="1" applyFill="1">
      <alignment vertical="center"/>
    </xf>
    <xf numFmtId="0" fontId="1" fillId="5" borderId="0" xfId="0" applyFont="1" applyFill="1">
      <alignment vertical="center"/>
    </xf>
    <xf numFmtId="0" fontId="1" fillId="7" borderId="0" xfId="0" applyFont="1" applyFill="1">
      <alignment vertical="center"/>
    </xf>
    <xf numFmtId="0" fontId="1" fillId="0" borderId="0" xfId="0" applyFont="1" applyAlignment="1">
      <alignment vertical="center"/>
    </xf>
    <xf numFmtId="14" fontId="1" fillId="0" borderId="0" xfId="0" applyNumberFormat="1" applyFont="1">
      <alignment vertical="center"/>
    </xf>
    <xf numFmtId="178" fontId="1" fillId="0" borderId="0" xfId="0" applyNumberFormat="1" applyFont="1">
      <alignment vertical="center"/>
    </xf>
    <xf numFmtId="0" fontId="1" fillId="2" borderId="0" xfId="0" applyFont="1" applyFill="1" applyAlignment="1" applyProtection="1">
      <alignment vertical="center"/>
      <protection locked="0"/>
    </xf>
    <xf numFmtId="0" fontId="10" fillId="2" borderId="0" xfId="19" applyFont="1" applyFill="1" applyBorder="1" applyAlignment="1" applyProtection="1">
      <alignment vertical="center"/>
      <protection locked="0"/>
    </xf>
    <xf numFmtId="0" fontId="8" fillId="0" borderId="1" xfId="19" applyFont="1" applyAlignment="1">
      <alignment horizontal="left"/>
    </xf>
    <xf numFmtId="0" fontId="18" fillId="0" borderId="1" xfId="20" applyFont="1" applyBorder="1"/>
    <xf numFmtId="0" fontId="1" fillId="0" borderId="0" xfId="0" applyFont="1" applyAlignment="1">
      <alignment horizontal="left" vertical="center" indent="1"/>
    </xf>
    <xf numFmtId="14" fontId="1" fillId="0" borderId="0" xfId="0" applyNumberFormat="1" applyFont="1" applyFill="1" applyBorder="1" applyAlignment="1">
      <alignment horizontal="left" vertical="center" indent="1"/>
    </xf>
    <xf numFmtId="0" fontId="1" fillId="0" borderId="0" xfId="0" applyFont="1" applyFill="1" applyBorder="1" applyAlignment="1">
      <alignment horizontal="left" vertical="center" indent="1"/>
    </xf>
    <xf numFmtId="14" fontId="1" fillId="0" borderId="0" xfId="0" applyNumberFormat="1" applyFont="1" applyFill="1" applyBorder="1" applyAlignment="1">
      <alignment horizontal="right" vertical="center" indent="1"/>
    </xf>
    <xf numFmtId="0" fontId="1" fillId="5" borderId="4" xfId="0" applyFont="1" applyFill="1" applyBorder="1" applyAlignment="1">
      <alignment horizontal="left" vertical="center" indent="1"/>
    </xf>
    <xf numFmtId="179" fontId="1" fillId="0" borderId="0" xfId="0" applyNumberFormat="1" applyFont="1" applyFill="1" applyBorder="1">
      <alignment vertical="center"/>
    </xf>
    <xf numFmtId="0" fontId="1" fillId="8" borderId="4" xfId="0" applyFont="1" applyFill="1" applyBorder="1" applyAlignment="1">
      <alignment horizontal="left" vertical="center" indent="1"/>
    </xf>
    <xf numFmtId="0" fontId="3" fillId="2" borderId="0" xfId="19" applyFont="1" applyFill="1" applyBorder="1" applyAlignment="1" applyProtection="1">
      <alignment horizontal="right" vertical="center"/>
      <protection locked="0"/>
    </xf>
    <xf numFmtId="178" fontId="1" fillId="0" borderId="0" xfId="0" applyNumberFormat="1" applyFont="1" applyFill="1" applyBorder="1" applyAlignment="1">
      <alignment horizontal="left" vertical="center" indent="1"/>
    </xf>
    <xf numFmtId="179" fontId="1" fillId="0" borderId="0" xfId="0" applyNumberFormat="1" applyFont="1" applyFill="1" applyBorder="1" applyAlignment="1">
      <alignment horizontal="right" vertical="center"/>
    </xf>
    <xf numFmtId="0" fontId="3" fillId="0" borderId="0" xfId="0" applyFont="1" applyProtection="1">
      <alignment vertical="center"/>
      <protection locked="0"/>
    </xf>
    <xf numFmtId="0" fontId="2" fillId="2" borderId="0" xfId="17" applyFont="1" applyBorder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9" fillId="5" borderId="0" xfId="3" applyFont="1" applyFill="1" applyBorder="1" applyAlignment="1" applyProtection="1">
      <alignment horizontal="right" vertical="center" indent="2"/>
    </xf>
    <xf numFmtId="0" fontId="3" fillId="0" borderId="0" xfId="0" applyFont="1" applyFill="1" applyProtection="1">
      <alignment vertical="center"/>
    </xf>
    <xf numFmtId="0" fontId="3" fillId="0" borderId="0" xfId="0" applyFont="1">
      <alignment vertical="center"/>
    </xf>
    <xf numFmtId="0" fontId="20" fillId="0" borderId="1" xfId="20" applyFont="1" applyBorder="1"/>
    <xf numFmtId="180" fontId="3" fillId="0" borderId="0" xfId="0" applyNumberFormat="1" applyFont="1" applyFill="1">
      <alignment vertical="center"/>
    </xf>
    <xf numFmtId="0" fontId="21" fillId="0" borderId="0" xfId="22" applyFont="1" applyFill="1" applyBorder="1" applyAlignment="1" applyProtection="1">
      <alignment horizontal="center"/>
      <protection locked="0"/>
    </xf>
    <xf numFmtId="0" fontId="15" fillId="9" borderId="5" xfId="0" applyFont="1" applyFill="1" applyBorder="1" applyAlignment="1">
      <alignment horizontal="center" vertical="center"/>
    </xf>
    <xf numFmtId="0" fontId="15" fillId="9" borderId="6" xfId="0" applyFont="1" applyFill="1" applyBorder="1" applyAlignment="1">
      <alignment horizontal="center" vertical="center"/>
    </xf>
    <xf numFmtId="0" fontId="15" fillId="10" borderId="7" xfId="0" applyFont="1" applyFill="1" applyBorder="1" applyAlignment="1">
      <alignment horizontal="left" vertical="center" indent="1"/>
    </xf>
    <xf numFmtId="179" fontId="1" fillId="8" borderId="8" xfId="0" applyNumberFormat="1" applyFont="1" applyFill="1" applyBorder="1">
      <alignment vertical="center"/>
    </xf>
    <xf numFmtId="0" fontId="15" fillId="10" borderId="9" xfId="0" applyFont="1" applyFill="1" applyBorder="1" applyAlignment="1">
      <alignment horizontal="left" vertical="center" indent="1"/>
    </xf>
    <xf numFmtId="179" fontId="1" fillId="8" borderId="10" xfId="0" applyNumberFormat="1" applyFont="1" applyFill="1" applyBorder="1">
      <alignment vertical="center"/>
    </xf>
    <xf numFmtId="0" fontId="15" fillId="2" borderId="0" xfId="0" applyFont="1" applyFill="1" applyBorder="1" applyAlignment="1">
      <alignment horizontal="left" vertical="center" indent="1"/>
    </xf>
    <xf numFmtId="179" fontId="1" fillId="11" borderId="11" xfId="0" applyNumberFormat="1" applyFont="1" applyFill="1" applyBorder="1">
      <alignment vertical="center"/>
    </xf>
    <xf numFmtId="0" fontId="15" fillId="2" borderId="9" xfId="0" applyFont="1" applyFill="1" applyBorder="1" applyAlignment="1">
      <alignment horizontal="left" vertical="center" indent="1"/>
    </xf>
    <xf numFmtId="179" fontId="1" fillId="11" borderId="10" xfId="0" applyNumberFormat="1" applyFont="1" applyFill="1" applyBorder="1">
      <alignment vertical="center"/>
    </xf>
    <xf numFmtId="0" fontId="19" fillId="5" borderId="0" xfId="3" applyFont="1" applyFill="1" applyBorder="1" applyAlignment="1" applyProtection="1">
      <alignment vertical="center"/>
    </xf>
    <xf numFmtId="0" fontId="22" fillId="5" borderId="0" xfId="3" applyFont="1" applyFill="1" applyBorder="1" applyAlignment="1" applyProtection="1">
      <alignment vertical="center"/>
      <protection locked="0"/>
    </xf>
    <xf numFmtId="0" fontId="8" fillId="0" borderId="1" xfId="19" applyFont="1" applyAlignment="1" applyProtection="1">
      <alignment horizontal="left"/>
      <protection locked="0"/>
    </xf>
    <xf numFmtId="0" fontId="20" fillId="0" borderId="1" xfId="20" applyFont="1" applyBorder="1" applyAlignment="1" applyProtection="1">
      <alignment horizontal="left"/>
      <protection locked="0"/>
    </xf>
    <xf numFmtId="177" fontId="3" fillId="0" borderId="0" xfId="0" applyNumberFormat="1" applyFont="1">
      <alignment vertical="center"/>
    </xf>
    <xf numFmtId="0" fontId="15" fillId="9" borderId="11" xfId="0" applyFont="1" applyFill="1" applyBorder="1" applyAlignment="1">
      <alignment horizontal="center" vertical="center"/>
    </xf>
    <xf numFmtId="0" fontId="1" fillId="5" borderId="0" xfId="0" applyFont="1" applyFill="1" applyProtection="1">
      <alignment vertical="center"/>
    </xf>
    <xf numFmtId="0" fontId="1" fillId="0" borderId="0" xfId="0" applyFont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33">
    <dxf>
      <numFmt numFmtId="177" formatCode="\¥#,##0_);[Red]\(\¥#,##0\)"/>
    </dxf>
    <dxf>
      <font>
        <color theme="2"/>
      </font>
    </dxf>
    <dxf>
      <font>
        <name val="Microsoft YaHei UI"/>
        <scheme val="none"/>
      </font>
    </dxf>
    <dxf>
      <font>
        <name val="Microsoft YaHei UI"/>
        <scheme val="none"/>
      </font>
    </dxf>
    <dxf>
      <font>
        <name val="Microsoft YaHei UI"/>
        <scheme val="none"/>
      </font>
    </dxf>
    <dxf>
      <font>
        <name val="Microsoft YaHei UI"/>
        <scheme val="none"/>
      </font>
    </dxf>
    <dxf>
      <font>
        <name val="Microsoft YaHei UI"/>
        <scheme val="none"/>
      </font>
    </dxf>
    <dxf>
      <font>
        <name val="Microsoft YaHei UI"/>
        <scheme val="none"/>
      </font>
    </dxf>
    <dxf>
      <font>
        <b val="0"/>
        <i val="0"/>
        <color theme="1" tint="0.349986266670736"/>
      </font>
      <fill>
        <patternFill patternType="solid">
          <bgColor theme="0"/>
        </patternFill>
      </fill>
      <border>
        <left/>
        <right/>
        <top style="medium">
          <color theme="0"/>
        </top>
        <bottom style="medium">
          <color theme="0"/>
        </bottom>
        <vertical style="medium">
          <color theme="0"/>
        </vertical>
        <horizontal style="medium">
          <color theme="0"/>
        </horizontal>
      </border>
    </dxf>
    <dxf>
      <font>
        <b val="0"/>
        <i val="0"/>
        <color theme="0"/>
      </font>
      <fill>
        <patternFill patternType="solid">
          <bgColor theme="6"/>
        </patternFill>
      </fill>
      <border>
        <left/>
        <right/>
        <top style="medium">
          <color theme="0"/>
        </top>
        <bottom style="thick">
          <color theme="0" tint="-0.249946592608417"/>
        </bottom>
        <vertical style="medium">
          <color theme="0"/>
        </vertical>
        <horizontal style="medium">
          <color theme="0"/>
        </horizontal>
      </border>
    </dxf>
    <dxf>
      <font>
        <b val="0"/>
        <i val="0"/>
        <color theme="1" tint="0.349986266670736"/>
      </font>
      <fill>
        <patternFill patternType="solid">
          <bgColor theme="6" tint="0.799951170384838"/>
        </patternFill>
      </fill>
      <border>
        <left/>
        <right style="medium">
          <color theme="0"/>
        </right>
        <top style="medium">
          <color theme="0"/>
        </top>
        <bottom style="medium">
          <color theme="0"/>
        </bottom>
        <vertical style="medium">
          <color theme="0"/>
        </vertical>
        <horizontal style="medium">
          <color theme="0"/>
        </horizontal>
      </border>
    </dxf>
    <dxf>
      <font>
        <b val="0"/>
        <i val="0"/>
        <color theme="1" tint="0.349986266670736"/>
      </font>
      <fill>
        <patternFill patternType="solid">
          <bgColor theme="4" tint="0.799951170384838"/>
        </patternFill>
      </fill>
      <border>
        <left/>
        <right/>
        <top style="medium">
          <color theme="0"/>
        </top>
        <bottom style="medium">
          <color theme="0"/>
        </bottom>
        <vertical style="medium">
          <color theme="0"/>
        </vertical>
        <horizontal style="medium">
          <color theme="0"/>
        </horizontal>
      </border>
    </dxf>
    <dxf>
      <font>
        <b val="0"/>
        <i val="0"/>
        <color theme="0"/>
      </font>
      <fill>
        <patternFill patternType="solid">
          <bgColor theme="4"/>
        </patternFill>
      </fill>
      <border>
        <left/>
        <right/>
        <top style="medium">
          <color theme="0"/>
        </top>
        <bottom style="medium">
          <color theme="0"/>
        </bottom>
        <vertical style="medium">
          <color theme="0"/>
        </vertical>
        <horizontal style="medium">
          <color theme="0"/>
        </horizontal>
      </border>
    </dxf>
    <dxf>
      <font>
        <b val="0"/>
        <i val="0"/>
        <color theme="1" tint="0.349986266670736"/>
      </font>
      <fill>
        <patternFill patternType="none"/>
      </fill>
      <border>
        <left/>
        <right style="medium">
          <color theme="0"/>
        </right>
        <top style="medium">
          <color theme="0"/>
        </top>
        <bottom style="medium">
          <color theme="0"/>
        </bottom>
        <vertical style="medium">
          <color theme="0"/>
        </vertical>
        <horizontal style="medium">
          <color theme="0"/>
        </horizontal>
      </border>
    </dxf>
    <dxf>
      <font>
        <b val="1"/>
        <i val="0"/>
        <sz val="11"/>
        <color theme="1" tint="0.349986266670736"/>
      </font>
      <fill>
        <patternFill patternType="solid">
          <bgColor theme="0"/>
        </patternFill>
      </fill>
      <border>
        <left style="thin">
          <color theme="0" tint="-0.349986266670736"/>
        </left>
        <right style="thin">
          <color theme="0" tint="-0.349986266670736"/>
        </right>
        <top style="thin">
          <color theme="0" tint="-0.349986266670736"/>
        </top>
        <bottom style="thin">
          <color theme="0" tint="-0.349986266670736"/>
        </bottom>
        <vertical/>
        <horizontal/>
      </border>
    </dxf>
    <dxf>
      <font>
        <name val="Microsoft YaHei UI"/>
        <scheme val="none"/>
        <b val="1"/>
        <i val="0"/>
        <sz val="8"/>
        <color theme="1" tint="0.349986266670736"/>
      </font>
      <fill>
        <patternFill patternType="solid">
          <bgColor theme="0"/>
        </patternFill>
      </fill>
      <border>
        <left style="thin">
          <color theme="0" tint="-0.349986266670736"/>
        </left>
        <right style="thin">
          <color theme="0" tint="-0.349986266670736"/>
        </right>
        <top style="thin">
          <color theme="0" tint="-0.349986266670736"/>
        </top>
        <bottom style="thin">
          <color theme="0" tint="-0.349986266670736"/>
        </bottom>
        <vertical/>
        <horizontal/>
      </border>
    </dxf>
    <dxf>
      <font>
        <b val="0"/>
        <i val="0"/>
        <color theme="1" tint="0.349986266670736"/>
      </font>
      <fill>
        <patternFill patternType="solid">
          <bgColor theme="0"/>
        </patternFill>
      </fill>
      <border>
        <left/>
        <right/>
        <top style="medium">
          <color theme="0"/>
        </top>
        <bottom style="medium">
          <color theme="0"/>
        </bottom>
        <vertical style="medium">
          <color theme="0"/>
        </vertical>
        <horizontal style="medium">
          <color theme="0"/>
        </horizontal>
      </border>
    </dxf>
    <dxf>
      <font>
        <b val="0"/>
        <i val="0"/>
        <color theme="0"/>
      </font>
      <fill>
        <patternFill patternType="solid">
          <bgColor theme="5"/>
        </patternFill>
      </fill>
      <border>
        <left/>
        <right/>
        <top style="medium">
          <color theme="0"/>
        </top>
        <bottom style="thick">
          <color theme="0" tint="-0.249946592608417"/>
        </bottom>
        <vertical style="medium">
          <color theme="0"/>
        </vertical>
        <horizontal style="medium">
          <color theme="0"/>
        </horizontal>
      </border>
    </dxf>
    <dxf>
      <font>
        <b val="0"/>
        <i val="0"/>
        <color theme="1" tint="0.349986266670736"/>
      </font>
      <fill>
        <patternFill patternType="solid">
          <bgColor theme="5" tint="0.799951170384838"/>
        </patternFill>
      </fill>
      <border>
        <left/>
        <right/>
        <top style="medium">
          <color theme="0"/>
        </top>
        <bottom style="medium">
          <color theme="0"/>
        </bottom>
        <vertical style="medium">
          <color theme="0"/>
        </vertical>
        <horizontal style="medium">
          <color theme="0"/>
        </horizontal>
      </border>
    </dxf>
    <dxf>
      <font>
        <b val="0"/>
        <i val="0"/>
        <color theme="1" tint="0.349986266670736"/>
      </font>
      <border>
        <left/>
        <right/>
        <top style="medium">
          <color theme="0"/>
        </top>
        <bottom style="medium">
          <color theme="0"/>
        </bottom>
        <vertical style="medium">
          <color theme="0"/>
        </vertical>
        <horizontal style="medium">
          <color theme="0"/>
        </horizontal>
      </border>
    </dxf>
    <dxf>
      <font>
        <color theme="1" tint="0.349986266670736"/>
      </font>
      <fill>
        <patternFill patternType="none"/>
      </fill>
      <border>
        <left/>
        <right/>
        <top style="medium">
          <color theme="0"/>
        </top>
        <bottom style="medium">
          <color theme="0"/>
        </bottom>
        <vertical style="medium">
          <color theme="0"/>
        </vertical>
        <horizontal style="medium">
          <color theme="0"/>
        </horizontal>
      </border>
    </dxf>
    <dxf>
      <font>
        <b val="0"/>
        <i val="0"/>
        <color theme="1" tint="0.349986266670736"/>
      </font>
      <fill>
        <patternFill patternType="solid">
          <fgColor theme="4" tint="0.799920651875362"/>
          <bgColor theme="5" tint="0.799951170384838"/>
        </patternFill>
      </fill>
      <border>
        <left/>
        <right/>
        <top style="medium">
          <color theme="0"/>
        </top>
        <bottom style="medium">
          <color theme="0"/>
        </bottom>
        <vertical style="medium">
          <color theme="0"/>
        </vertical>
        <horizontal style="medium">
          <color theme="0"/>
        </horizontal>
      </border>
    </dxf>
    <dxf>
      <font>
        <b val="0"/>
        <i val="0"/>
        <color theme="1" tint="0.349986266670736"/>
      </font>
      <fill>
        <patternFill patternType="solid">
          <fgColor theme="4" tint="0.399884029663991"/>
          <bgColor theme="4" tint="0.399914548173467"/>
        </patternFill>
      </fill>
      <border>
        <left/>
        <right/>
        <top style="medium">
          <color theme="0"/>
        </top>
        <bottom style="medium">
          <color theme="0"/>
        </bottom>
        <vertical style="medium">
          <color theme="0"/>
        </vertical>
        <horizontal style="medium">
          <color theme="0"/>
        </horizontal>
      </border>
    </dxf>
    <dxf>
      <font>
        <b val="0"/>
        <i val="0"/>
        <color theme="1" tint="0.349986266670736"/>
      </font>
      <border>
        <left/>
        <right/>
        <top style="medium">
          <color theme="0"/>
        </top>
        <bottom style="medium">
          <color theme="0"/>
        </bottom>
        <vertical style="medium">
          <color theme="0"/>
        </vertical>
        <horizontal style="medium">
          <color theme="0"/>
        </horizontal>
      </border>
    </dxf>
    <dxf>
      <font>
        <b val="0"/>
        <i val="0"/>
        <color theme="1" tint="0.349986266670736"/>
      </font>
      <fill>
        <patternFill patternType="solid">
          <fgColor theme="0" tint="-0.14996795556505"/>
          <bgColor theme="0" tint="-0.14996795556505"/>
        </patternFill>
      </fill>
      <border>
        <left/>
        <right/>
        <top style="medium">
          <color theme="0"/>
        </top>
        <bottom style="medium">
          <color theme="0"/>
        </bottom>
        <vertical style="medium">
          <color theme="0"/>
        </vertical>
        <horizontal style="medium">
          <color theme="0"/>
        </horizontal>
      </border>
    </dxf>
    <dxf>
      <font>
        <b val="0"/>
        <i val="0"/>
        <color theme="1" tint="0.349986266670736"/>
      </font>
      <fill>
        <patternFill patternType="solid">
          <fgColor theme="4" tint="0.399853511154515"/>
          <bgColor theme="4" tint="0.799951170384838"/>
        </patternFill>
      </fill>
      <border>
        <left/>
        <right/>
        <top style="medium">
          <color theme="0"/>
        </top>
        <bottom style="medium">
          <color theme="0"/>
        </bottom>
        <vertical style="medium">
          <color theme="0"/>
        </vertical>
        <horizontal style="medium">
          <color theme="0"/>
        </horizontal>
      </border>
    </dxf>
    <dxf>
      <font>
        <b val="1"/>
        <color theme="0"/>
      </font>
    </dxf>
    <dxf>
      <fill>
        <patternFill patternType="solid">
          <bgColor theme="4" tint="0.799951170384838"/>
        </patternFill>
      </fill>
      <border>
        <left/>
        <right/>
        <top style="medium">
          <color theme="0"/>
        </top>
        <bottom style="medium">
          <color theme="0"/>
        </bottom>
        <vertical style="medium">
          <color theme="0"/>
        </vertical>
        <horizontal style="medium">
          <color theme="0"/>
        </horizontal>
      </border>
    </dxf>
    <dxf>
      <font>
        <b val="1"/>
        <i val="0"/>
        <color theme="0"/>
      </font>
      <fill>
        <patternFill patternType="solid">
          <bgColor theme="4"/>
        </patternFill>
      </fill>
      <border>
        <left/>
        <right/>
        <top style="medium">
          <color theme="0"/>
        </top>
        <bottom style="medium">
          <color theme="0"/>
        </bottom>
        <vertical style="medium">
          <color theme="0"/>
        </vertical>
        <horizontal style="medium">
          <color theme="0"/>
        </horizontal>
      </border>
    </dxf>
    <dxf>
      <font>
        <b val="0"/>
        <i val="0"/>
        <color theme="0"/>
      </font>
      <fill>
        <patternFill patternType="solid">
          <bgColor theme="4"/>
        </patternFill>
      </fill>
      <border>
        <bottom style="thick">
          <color theme="0" tint="-0.349986266670736"/>
        </bottom>
        <horizontal style="thin">
          <color theme="4" tint="-0.249977111117893"/>
        </horizontal>
      </border>
    </dxf>
    <dxf>
      <font>
        <b val="0"/>
        <i val="0"/>
        <strike val="0"/>
        <color theme="1" tint="0.349986266670736"/>
      </font>
      <fill>
        <patternFill patternType="none"/>
      </fill>
      <border>
        <left/>
        <right/>
        <top style="medium">
          <color theme="0"/>
        </top>
        <bottom style="medium">
          <color theme="0"/>
        </bottom>
        <vertical style="medium">
          <color theme="0"/>
        </vertical>
        <horizontal style="medium">
          <color theme="0"/>
        </horizontal>
      </border>
    </dxf>
    <dxf>
      <font>
        <name val="Microsoft YaHei UI"/>
        <scheme val="none"/>
        <b val="1"/>
        <i val="0"/>
        <sz val="11"/>
        <color theme="1" tint="0.349986266670736"/>
      </font>
    </dxf>
    <dxf>
      <font>
        <color theme="1" tint="0.349986266670736"/>
      </font>
      <border>
        <left style="thin">
          <color theme="0" tint="-0.249946592608417"/>
        </left>
        <right style="thin">
          <color theme="0" tint="-0.249946592608417"/>
        </right>
        <top style="thin">
          <color theme="0" tint="-0.249946592608417"/>
        </top>
        <bottom style="thin">
          <color theme="0" tint="-0.249946592608417"/>
        </bottom>
        <vertical/>
        <horizontal/>
      </border>
    </dxf>
  </dxfs>
  <tableStyles count="6" defaultTableStyle="Income" defaultPivotStyle="Semi Budget PivotTable">
    <tableStyle name="Data Lists" pivot="0" count="3">
      <tableStyleElement type="wholeTable" dxfId="10"/>
      <tableStyleElement type="headerRow" dxfId="9"/>
      <tableStyleElement type="firstRowStripe" dxfId="8"/>
    </tableStyle>
    <tableStyle name="Expenditures" pivot="0" count="3">
      <tableStyleElement type="wholeTable" dxfId="13"/>
      <tableStyleElement type="headerRow" dxfId="12"/>
      <tableStyleElement type="firstRowStripe" dxfId="11"/>
    </tableStyle>
    <tableStyle name="Home Budget Slicers" pivot="0" table="0" count="10">
      <tableStyleElement type="wholeTable" dxfId="15"/>
      <tableStyleElement type="headerRow" dxfId="14"/>
    </tableStyle>
    <tableStyle name="Income" pivot="0" count="3">
      <tableStyleElement type="wholeTable" dxfId="18"/>
      <tableStyleElement type="headerRow" dxfId="17"/>
      <tableStyleElement type="firstRowStripe" dxfId="16"/>
    </tableStyle>
    <tableStyle name="Semi Budget PivotTable" table="0" count="12">
      <tableStyleElement type="wholeTable" dxfId="30"/>
      <tableStyleElement type="headerRow" dxfId="29"/>
      <tableStyleElement type="totalRow" dxfId="28"/>
      <tableStyleElement type="firstRowStripe" dxfId="27"/>
      <tableStyleElement type="firstHeaderCell" dxfId="26"/>
      <tableStyleElement type="firstSubtotalRow" dxfId="25"/>
      <tableStyleElement type="secondSubtotalRow" dxfId="24"/>
      <tableStyleElement type="firstColumnSubheading" dxfId="23"/>
      <tableStyleElement type="firstRowSubheading" dxfId="22"/>
      <tableStyleElement type="secondRowSubheading" dxfId="21"/>
      <tableStyleElement type="pageFieldLabels" dxfId="20"/>
      <tableStyleElement type="pageFieldValues" dxfId="19"/>
    </tableStyle>
    <tableStyle name="Semi Monthly Budget Timeline" pivot="0" table="0" count="2">
      <tableStyleElement type="wholeTable" dxfId="32"/>
      <tableStyleElement type="headerRow" dxfId="31"/>
    </tableStyle>
  </tableStyles>
  <extLst>
    <ext xmlns:x14="http://schemas.microsoft.com/office/spreadsheetml/2009/9/main" uri="{46F421CA-312F-682f-3DD2-61675219B42D}">
      <x14:dxfs count="8">
        <dxf>
          <font>
            <name val="Microsoft YaHei UI"/>
            <scheme val="none"/>
            <b val="1"/>
            <i val="0"/>
            <sz val="8"/>
            <color theme="0" tint="-0.249946592608417"/>
          </font>
          <fill>
            <patternFill patternType="solid">
              <bgColor theme="0" tint="-0.149937437055574"/>
            </patternFill>
          </fill>
          <border>
            <left style="thin">
              <color theme="5"/>
            </left>
            <right style="thin">
              <color theme="5"/>
            </right>
            <top style="thin">
              <color theme="5"/>
            </top>
            <bottom style="thin">
              <color theme="5"/>
            </bottom>
            <vertical/>
            <horizontal/>
          </border>
        </dxf>
        <dxf>
          <font>
            <color theme="0" tint="-0.249946592608417"/>
          </font>
          <fill>
            <patternFill patternType="solid">
              <bgColor theme="0" tint="-0.149937437055574"/>
            </patternFill>
          </fill>
        </dxf>
        <dxf>
          <font>
            <name val="Microsoft YaHei UI"/>
            <scheme val="none"/>
            <b val="1"/>
            <i val="0"/>
            <sz val="8"/>
            <color theme="1" tint="0.499984740745262"/>
          </font>
          <fill>
            <patternFill patternType="solid">
              <bgColor theme="4" tint="0.799951170384838"/>
            </patternFill>
          </fill>
          <border>
            <left style="thin">
              <color theme="5"/>
            </left>
            <right style="thin">
              <color theme="5"/>
            </right>
            <top style="thin">
              <color theme="5"/>
            </top>
            <bottom style="thin">
              <color theme="5"/>
            </bottom>
            <vertical/>
            <horizontal/>
          </border>
        </dxf>
        <dxf>
          <font>
            <color theme="1" tint="0.499984740745262"/>
          </font>
          <fill>
            <patternFill patternType="solid">
              <bgColor theme="4" tint="0.799951170384838"/>
            </patternFill>
          </fill>
        </dxf>
        <dxf>
          <font>
            <name val="Microsoft YaHei UI"/>
            <scheme val="none"/>
            <b val="1"/>
            <i val="0"/>
            <sz val="8"/>
            <color theme="0" tint="-0.249946592608417"/>
          </font>
          <fill>
            <patternFill patternType="solid">
              <fgColor theme="4" tint="0.79985961485641"/>
              <bgColor theme="0" tint="-0.149937437055574"/>
            </patternFill>
          </fill>
          <border>
            <left style="thin">
              <color theme="0"/>
            </left>
            <right style="thin">
              <color theme="0"/>
            </right>
            <top style="thin">
              <color theme="0"/>
            </top>
            <bottom style="thin">
              <color theme="0"/>
            </bottom>
            <vertical/>
            <horizontal/>
          </border>
        </dxf>
        <dxf>
          <font>
            <name val="Microsoft YaHei UI"/>
            <scheme val="none"/>
            <b val="1"/>
            <i val="0"/>
            <sz val="8"/>
            <color theme="0"/>
          </font>
          <fill>
            <patternFill patternType="solid">
              <bgColor theme="4"/>
            </patternFill>
          </fill>
          <border>
            <left style="thin">
              <color theme="4"/>
            </left>
            <right style="thin">
              <color theme="4"/>
            </right>
            <top style="thin">
              <color theme="4"/>
            </top>
            <bottom style="thin">
              <color theme="4"/>
            </bottom>
            <vertical/>
            <horizontal/>
          </border>
        </dxf>
        <dxf>
          <font>
            <color theme="0" tint="-0.249946592608417"/>
          </font>
          <fill>
            <patternFill patternType="solid">
              <fgColor rgb="FFFFFFFF"/>
              <bgColor theme="0" tint="-0.149937437055574"/>
            </patternFill>
          </fill>
          <border>
            <left style="thin">
              <color theme="6"/>
            </left>
            <right style="thin">
              <color theme="6"/>
            </right>
            <top style="thin">
              <color theme="6"/>
            </top>
            <bottom style="thin">
              <color theme="6"/>
            </bottom>
            <vertical/>
            <horizontal/>
          </border>
        </dxf>
        <dxf>
          <font>
            <name val="Microsoft YaHei UI"/>
            <scheme val="none"/>
            <b val="1"/>
            <i val="0"/>
            <sz val="8"/>
            <color theme="1" tint="0.349986266670736"/>
          </font>
          <fill>
            <patternFill patternType="solid">
              <fgColor rgb="FFFFFFFF"/>
              <bgColor theme="0" tint="-0.149937437055574"/>
            </patternFill>
          </fill>
          <border>
            <left style="thin">
              <color theme="6"/>
            </left>
            <right style="thin">
              <color theme="6"/>
            </right>
            <top style="thin">
              <color theme="6"/>
            </top>
            <bottom style="thin">
              <color theme="6"/>
            </bottom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Home Budget Slicers">
        <x14:slicerStyle name="Home Budget Slicers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pivotCacheDefinition" Target="pivotCache/pivotCacheDefinition1.xml"/><Relationship Id="rId8" Type="http://schemas.openxmlformats.org/officeDocument/2006/relationships/customXml" Target="../customXml/item3.xml"/><Relationship Id="rId7" Type="http://schemas.openxmlformats.org/officeDocument/2006/relationships/customXml" Target="../customXml/item2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11011904761905"/>
          <c:y val="0"/>
          <c:w val="0.91307886006635"/>
          <c:h val="0.802350018010691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"Month Totals"</c:f>
              <c:strCache>
                <c:ptCount val="1"/>
                <c:pt idx="0">
                  <c:v>Month Totals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</c:spPr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  <a:scene3d>
                <a:camera prst="orthographicFront"/>
                <a:lightRig rig="threePt" dir="t">
                  <a:rot lat="0" lon="0" rev="1200000"/>
                </a:lightRig>
              </a:scene3d>
              <a:sp3d/>
            </c:spPr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  <a:scene3d>
                <a:camera prst="orthographicFront"/>
                <a:lightRig rig="threePt" dir="t">
                  <a:rot lat="0" lon="0" rev="1200000"/>
                </a:lightRig>
              </a:scene3d>
              <a:sp3d/>
            </c:spPr>
          </c:dPt>
          <c:dLbls>
            <c:dLbl>
              <c:idx val="0"/>
              <c:layout/>
              <c:tx>
                <c:strRef>
                  <c:f>仪表板!$E$10</c:f>
                  <c:strCache>
                    <c:ptCount val="1"/>
                    <c:pt idx="0">
                      <c:v>$0</c:v>
                    </c:pt>
                  </c:strCache>
                </c:strRef>
              </c:tx>
              <c:numFmt formatCode="&quot;$&quot;#,##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0" vertOverflow="ellipsis" vert="horz" wrap="square" lIns="38100" tIns="19050" rIns="38100" bIns="19050" anchor="ctr" anchorCtr="1"/>
                <a:lstStyle/>
                <a:p>
                  <a:pPr>
                    <a:defRPr lang="zh-CN" sz="1200" b="0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</a:p>
              </c:txPr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layout/>
              <c:tx>
                <c:strRef>
                  <c:f>仪表板!$E$11</c:f>
                  <c:strCache>
                    <c:ptCount val="1"/>
                    <c:pt idx="0">
                      <c:v>$0</c:v>
                    </c:pt>
                  </c:strCache>
                </c:strRef>
              </c:tx>
              <c:numFmt formatCode="&quot;$&quot;#,##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0" vertOverflow="ellipsis" vert="horz" wrap="square" lIns="38100" tIns="19050" rIns="38100" bIns="19050" anchor="ctr" anchorCtr="1"/>
                <a:lstStyle/>
                <a:p>
                  <a:pPr>
                    <a:defRPr lang="zh-CN" sz="1200" b="0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</a:p>
              </c:txPr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12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  <c15:leaderLines/>
              </c:ext>
            </c:extLst>
          </c:dLbls>
          <c:cat>
            <c:strRef>
              <c:f>仪表板!$D$10:$D$11</c:f>
              <c:strCache>
                <c:ptCount val="2"/>
                <c:pt idx="0">
                  <c:v>支出</c:v>
                </c:pt>
                <c:pt idx="1">
                  <c:v>收入</c:v>
                </c:pt>
              </c:strCache>
            </c:strRef>
          </c:cat>
          <c:val>
            <c:numRef>
              <c:f>仪表板!$E$10:$E$11</c:f>
              <c:numCache>
                <c:formatCode>"$"#,##0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0"/>
        <c:overlap val="100"/>
        <c:axId val="128592960"/>
        <c:axId val="128593520"/>
      </c:barChart>
      <c:catAx>
        <c:axId val="128592960"/>
        <c:scaling>
          <c:orientation val="minMax"/>
        </c:scaling>
        <c:delete val="1"/>
        <c:axPos val="l"/>
        <c:numFmt formatCode="General" sourceLinked="0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28593520"/>
        <c:crosses val="autoZero"/>
        <c:auto val="1"/>
        <c:lblAlgn val="ctr"/>
        <c:lblOffset val="100"/>
        <c:noMultiLvlLbl val="0"/>
      </c:catAx>
      <c:valAx>
        <c:axId val="128593520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prstDash val="solid"/>
              <a:round/>
            </a:ln>
          </c:spPr>
        </c:majorGridlines>
        <c:numFmt formatCode="\¥#,##0_);[Red]\(\¥#,##0\)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zh-CN"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Microsoft YaHei UI" panose="020B0503020204020204" pitchFamily="34" charset="-122"/>
                <a:ea typeface="Microsoft YaHei UI" panose="020B0503020204020204" pitchFamily="34" charset="-122"/>
                <a:cs typeface="+mn-cs"/>
              </a:defRPr>
            </a:pPr>
          </a:p>
        </c:txPr>
        <c:crossAx val="128592960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 w="9525" cap="flat" cmpd="sng" algn="ctr">
      <a:noFill/>
      <a:prstDash val="solid"/>
      <a:round/>
    </a:ln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73988456500738"/>
          <c:y val="0.00876192151195527"/>
          <c:w val="0.884916560197305"/>
          <c:h val="0.861900469704318"/>
        </c:manualLayout>
      </c:layout>
      <c:barChart>
        <c:barDir val="bar"/>
        <c:grouping val="stacked"/>
        <c:varyColors val="0"/>
        <c:ser>
          <c:idx val="0"/>
          <c:order val="0"/>
          <c:spPr>
            <a:effectLst/>
            <a:scene3d>
              <a:camera prst="orthographicFront"/>
              <a:lightRig rig="threePt" dir="t">
                <a:rot lat="0" lon="0" rev="1200000"/>
              </a:lightRig>
            </a:scene3d>
            <a:sp3d/>
          </c:spPr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effectLst/>
              <a:scene3d>
                <a:camera prst="orthographicFront"/>
                <a:lightRig rig="threePt" dir="t">
                  <a:rot lat="0" lon="0" rev="1200000"/>
                </a:lightRig>
              </a:scene3d>
              <a:sp3d/>
            </c:spPr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effectLst/>
              <a:scene3d>
                <a:camera prst="orthographicFront"/>
                <a:lightRig rig="threePt" dir="t">
                  <a:rot lat="0" lon="0" rev="1200000"/>
                </a:lightRig>
              </a:scene3d>
              <a:sp3d/>
            </c:spPr>
          </c:dPt>
          <c:dLbls>
            <c:dLbl>
              <c:idx val="0"/>
              <c:layout/>
              <c:tx>
                <c:rich>
                  <a:bodyPr rot="0" spcFirstLastPara="0" vertOverflow="ellipsis" vert="horz" wrap="square" lIns="38100" tIns="19050" rIns="38100" bIns="19050" anchor="ctr" anchorCtr="0"/>
                  <a:lstStyle/>
                  <a:p>
                    <a:fld id="{4d374d50-a152-4d84-978d-55f6746d0a3a}" type="VALUE">
                      <a:t>[VALUE]</a:t>
                    </a:fld>
                    <a:endParaRPr lang="zh-CN" altLang="en-US" b="0" i="0" u="none" strike="noStrike" baseline="0">
                      <a:latin typeface="Arial" panose="020B0604020202020204" pitchFamily="7" charset="0"/>
                      <a:ea typeface="Arial" panose="020B0604020202020204" pitchFamily="7" charset="0"/>
                      <a:cs typeface="+mn-ea"/>
                    </a:endParaRPr>
                  </a:p>
                </c:rich>
              </c:tx>
              <c:numFmt formatCode="\¥#,##0_);[Red]\(\¥#,##0\)" sourceLinked="0"/>
              <c:spPr>
                <a:noFill/>
                <a:ln>
                  <a:noFill/>
                </a:ln>
                <a:effectLst/>
              </c:spPr>
              <c:txPr>
                <a:bodyPr rot="0" spcFirstLastPara="0" vertOverflow="ellipsis" vert="horz" wrap="square" lIns="38100" tIns="19050" rIns="38100" bIns="19050" anchor="ctr" anchorCtr="0"/>
                <a:lstStyle/>
                <a:p>
                  <a:pPr>
                    <a:defRPr lang="zh-CN" sz="10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</a:p>
              </c:txPr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layout/>
              <c:tx>
                <c:rich>
                  <a:bodyPr rot="0" spcFirstLastPara="0" vertOverflow="ellipsis" vert="horz" wrap="square" lIns="38100" tIns="19050" rIns="38100" bIns="19050" anchor="ctr" anchorCtr="0"/>
                  <a:lstStyle/>
                  <a:p>
                    <a:fld id="{272dd5c6-0afe-4389-b073-cbb55012aa50}" type="VALUE">
                      <a:t>[VALUE]</a:t>
                    </a:fld>
                    <a:endParaRPr lang="zh-CN" altLang="en-US" b="0" i="0" u="none" strike="noStrike" baseline="0">
                      <a:latin typeface="Arial" panose="020B0604020202020204" pitchFamily="7" charset="0"/>
                      <a:ea typeface="Arial" panose="020B0604020202020204" pitchFamily="7" charset="0"/>
                      <a:cs typeface="+mn-ea"/>
                    </a:endParaRPr>
                  </a:p>
                </c:rich>
              </c:tx>
              <c:numFmt formatCode="\¥#,##0_);[Red]\(\¥#,##0\)" sourceLinked="0"/>
              <c:spPr>
                <a:noFill/>
                <a:ln>
                  <a:noFill/>
                </a:ln>
                <a:effectLst/>
              </c:spPr>
              <c:txPr>
                <a:bodyPr rot="0" spcFirstLastPara="0" vertOverflow="ellipsis" vert="horz" wrap="square" lIns="38100" tIns="19050" rIns="38100" bIns="19050" anchor="ctr" anchorCtr="0"/>
                <a:lstStyle/>
                <a:p>
                  <a:pPr>
                    <a:defRPr lang="zh-CN" sz="10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</a:p>
              </c:txPr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0"/>
              <a:lstStyle/>
              <a:p>
                <a:pPr algn="ctr">
                  <a:defRPr lang="en-US" sz="1200" b="0" i="0" u="none" strike="noStrike" kern="1200" baseline="0">
                    <a:solidFill>
                      <a:schemeClr val="bg1"/>
                    </a:solidFill>
                    <a:latin typeface="Microsoft YaHei UI" panose="020B0503020204020204" pitchFamily="34" charset="-122"/>
                    <a:ea typeface="Microsoft YaHei UI" panose="020B0503020204020204" pitchFamily="34" charset="-122"/>
                    <a:cs typeface="+mn-cs"/>
                  </a:defRPr>
                </a:pPr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eparator>, 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  <c15:leaderLines/>
              </c:ext>
            </c:extLst>
          </c:dLbls>
          <c:cat>
            <c:strRef>
              <c:f>仪表板!$D$10:$D$11</c:f>
              <c:strCache>
                <c:ptCount val="2"/>
                <c:pt idx="0">
                  <c:v>支出</c:v>
                </c:pt>
                <c:pt idx="1">
                  <c:v>收入</c:v>
                </c:pt>
              </c:strCache>
            </c:strRef>
          </c:cat>
          <c:val>
            <c:numRef>
              <c:f>仪表板!$M$10:$M$11</c:f>
              <c:numCache>
                <c:formatCode>"$"#,##0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0"/>
        <c:overlap val="100"/>
        <c:axId val="128596880"/>
        <c:axId val="128597440"/>
      </c:barChart>
      <c:catAx>
        <c:axId val="128596880"/>
        <c:scaling>
          <c:orientation val="minMax"/>
        </c:scaling>
        <c:delete val="1"/>
        <c:axPos val="l"/>
        <c:numFmt formatCode="General" sourceLinked="0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28597440"/>
        <c:crosses val="autoZero"/>
        <c:auto val="1"/>
        <c:lblAlgn val="ctr"/>
        <c:lblOffset val="100"/>
        <c:noMultiLvlLbl val="0"/>
      </c:catAx>
      <c:valAx>
        <c:axId val="128597440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prstDash val="solid"/>
              <a:round/>
            </a:ln>
          </c:spPr>
        </c:majorGridlines>
        <c:numFmt formatCode="\¥#,##0_);[Red]\(\¥#,##0\)" sourceLinked="0"/>
        <c:majorTickMark val="out"/>
        <c:minorTickMark val="none"/>
        <c:tickLblPos val="low"/>
        <c:spPr>
          <a:solidFill>
            <a:sysClr val="window" lastClr="FFFFFF"/>
          </a:solidFill>
        </c:spPr>
        <c:txPr>
          <a:bodyPr rot="-60000000" spcFirstLastPara="0" vertOverflow="ellipsis" vert="horz" wrap="square" anchor="ctr" anchorCtr="1"/>
          <a:lstStyle/>
          <a:p>
            <a:pPr>
              <a:defRPr lang="zh-CN"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Microsoft YaHei UI" panose="020B0503020204020204" pitchFamily="34" charset="-122"/>
                <a:ea typeface="Microsoft YaHei UI" panose="020B0503020204020204" pitchFamily="34" charset="-122"/>
                <a:cs typeface="+mn-cs"/>
              </a:defRPr>
            </a:pPr>
          </a:p>
        </c:txPr>
        <c:crossAx val="128596880"/>
        <c:crosses val="autoZero"/>
        <c:crossBetween val="between"/>
      </c:valAx>
    </c:plotArea>
    <c:plotVisOnly val="1"/>
    <c:dispBlanksAs val="gap"/>
    <c:showDLblsOverMax val="0"/>
  </c:chart>
  <c:spPr>
    <a:noFill/>
    <a:ln w="9525" cap="flat" cmpd="sng" algn="ctr">
      <a:noFill/>
      <a:prstDash val="solid"/>
      <a:round/>
    </a:ln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CN" altLang="en-US" sz="1800"/>
              <a:t>资产</a:t>
            </a:r>
            <a:r>
              <a:rPr lang="zh-CN" sz="1800"/>
              <a:t>总额</a:t>
            </a:r>
            <a:endParaRPr lang="zh-CN"/>
          </a:p>
        </c:rich>
      </c:tx>
      <c:layout>
        <c:manualLayout>
          <c:xMode val="edge"/>
          <c:yMode val="edge"/>
          <c:x val="0.395742404767739"/>
          <c:y val="0.0379321124185319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213681321084864"/>
          <c:y val="0.180972185701282"/>
          <c:w val="0.653192913385827"/>
          <c:h val="0.666617707524633"/>
        </c:manualLayout>
      </c:layout>
      <c:doughnutChart>
        <c:varyColors val="1"/>
        <c:ser>
          <c:idx val="0"/>
          <c:order val="0"/>
          <c:tx>
            <c:strRef>
              <c:f>预算报表!$B$5</c:f>
              <c:strCache>
                <c:ptCount val="1"/>
                <c:pt idx="0">
                  <c:v>总额</c:v>
                </c:pt>
              </c:strCache>
            </c:strRef>
          </c:tx>
          <c:spPr/>
          <c:explosion val="1"/>
          <c:dPt>
            <c:idx val="0"/>
            <c:bubble3D val="0"/>
            <c:spPr>
              <a:solidFill>
                <a:schemeClr val="accent2">
                  <a:shade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>
                  <a:shade val="7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2">
                  <a:shade val="9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2">
                  <a:tint val="9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accent2">
                  <a:tint val="7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5"/>
            <c:bubble3D val="0"/>
            <c:spPr>
              <a:solidFill>
                <a:schemeClr val="accent2">
                  <a:tint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dLbl>
              <c:idx val="0"/>
              <c:layout/>
              <c:numFmt formatCode="General" sourceLinked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lang="zh-CN" sz="900" b="0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layout/>
              <c:numFmt formatCode="General" sourceLinked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lang="zh-CN" sz="900" b="0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layout/>
              <c:numFmt formatCode="General" sourceLinked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lang="zh-CN" sz="900" b="0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0.0027777777777778"/>
                  <c:y val="-0.00655187757549962"/>
                </c:manualLayout>
              </c:layout>
              <c:numFmt formatCode="General" sourceLinked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lang="zh-CN" sz="900" b="0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314236001749781"/>
                      <c:h val="0.129009009009009"/>
                    </c:manualLayout>
                  </c15:layout>
                </c:ext>
              </c:extLst>
            </c:dLbl>
            <c:dLbl>
              <c:idx val="4"/>
              <c:layout/>
              <c:tx>
                <c:rich>
                  <a:bodyPr rot="0" spcFirstLastPara="1" vertOverflow="ellipsis" vert="horz" wrap="square" lIns="38100" tIns="19050" rIns="38100" bIns="19050" anchor="ctr" anchorCtr="1"/>
                  <a:lstStyle/>
                  <a:p>
                    <a:fld id="{a7bac642-3e83-4bf7-b25f-250f55b26c13}" type="CATEGORYNAME">
                      <a:t>[CATEGORY NAME]</a:t>
                    </a:fld>
                    <a:endParaRPr lang="zh-CN" altLang="en-US" b="0" i="0" u="none" strike="noStrike" baseline="0">
                      <a:solidFill>
                        <a:schemeClr val="bg1"/>
                      </a:solidFill>
                      <a:latin typeface="Arial" panose="020B0604020202020204" pitchFamily="7" charset="0"/>
                      <a:ea typeface="Arial" panose="020B0604020202020204" pitchFamily="7" charset="0"/>
                      <a:cs typeface="+mn-ea"/>
                    </a:endParaRPr>
                  </a:p>
                </c:rich>
              </c:tx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</c:extLst>
            </c:dLbl>
            <c:dLbl>
              <c:idx val="5"/>
              <c:layout/>
              <c:numFmt formatCode="General" sourceLinked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lang="zh-CN" sz="900" b="0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预算报表!$A$6:$A$11</c:f>
              <c:strCache>
                <c:ptCount val="6"/>
                <c:pt idx="0">
                  <c:v>存款</c:v>
                </c:pt>
                <c:pt idx="1">
                  <c:v>401k</c:v>
                </c:pt>
                <c:pt idx="2">
                  <c:v>库存</c:v>
                </c:pt>
                <c:pt idx="3">
                  <c:v>房屋</c:v>
                </c:pt>
                <c:pt idx="4">
                  <c:v>债券</c:v>
                </c:pt>
                <c:pt idx="5">
                  <c:v>汽车</c:v>
                </c:pt>
              </c:strCache>
            </c:strRef>
          </c:cat>
          <c:val>
            <c:numRef>
              <c:f>预算报表!$B$6:$B$11</c:f>
              <c:numCache>
                <c:formatCode>_("$"* #,##0_);_("$"* \(#,##0\);_("$"* "-"??_);_(@_)</c:formatCode>
                <c:ptCount val="6"/>
                <c:pt idx="0">
                  <c:v>25000</c:v>
                </c:pt>
                <c:pt idx="1">
                  <c:v>55000</c:v>
                </c:pt>
                <c:pt idx="2">
                  <c:v>15000</c:v>
                </c:pt>
                <c:pt idx="3">
                  <c:v>250000</c:v>
                </c:pt>
                <c:pt idx="4">
                  <c:v>11000</c:v>
                </c:pt>
                <c:pt idx="5">
                  <c:v>7500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36287401574803"/>
          <c:y val="0.901259976169249"/>
          <c:w val="0.624647419072616"/>
          <c:h val="0.073226209540068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CN" altLang="en-US" sz="2400">
                <a:solidFill>
                  <a:schemeClr val="bg1"/>
                </a:solidFill>
                <a:latin typeface="思源黑体 HW Bold" panose="020B0800000000000000" pitchFamily="34" charset="-122"/>
                <a:ea typeface="思源黑体 HW Bold" panose="020B0800000000000000" pitchFamily="34" charset="-122"/>
              </a:rPr>
              <a:t>总额</a:t>
            </a:r>
            <a:endParaRPr lang="zh-CN" altLang="en-US" sz="2400">
              <a:solidFill>
                <a:schemeClr val="bg1"/>
              </a:solidFill>
              <a:latin typeface="思源黑体 HW Bold" panose="020B0800000000000000" pitchFamily="34" charset="-122"/>
              <a:ea typeface="思源黑体 HW Bold" panose="020B0800000000000000" pitchFamily="34" charset="-122"/>
            </a:endParaRPr>
          </a:p>
        </c:rich>
      </c:tx>
      <c:layout>
        <c:manualLayout>
          <c:xMode val="edge"/>
          <c:yMode val="edge"/>
          <c:x val="0.489652623798965"/>
          <c:y val="0.0106737825216811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85088145231846"/>
          <c:y val="0.203796296296296"/>
          <c:w val="0.789911854768154"/>
          <c:h val="0.6666980169145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预算报表!$B$5</c:f>
              <c:strCache>
                <c:ptCount val="1"/>
                <c:pt idx="0">
                  <c:v>总额</c:v>
                </c:pt>
              </c:strCache>
            </c:strRef>
          </c:tx>
          <c:spPr>
            <a:solidFill>
              <a:schemeClr val="bg1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预算报表!$A$6:$A$11</c:f>
              <c:strCache>
                <c:ptCount val="6"/>
                <c:pt idx="0">
                  <c:v>存款</c:v>
                </c:pt>
                <c:pt idx="1">
                  <c:v>401k</c:v>
                </c:pt>
                <c:pt idx="2">
                  <c:v>库存</c:v>
                </c:pt>
                <c:pt idx="3">
                  <c:v>房屋</c:v>
                </c:pt>
                <c:pt idx="4">
                  <c:v>债券</c:v>
                </c:pt>
                <c:pt idx="5">
                  <c:v>汽车</c:v>
                </c:pt>
              </c:strCache>
            </c:strRef>
          </c:cat>
          <c:val>
            <c:numRef>
              <c:f>预算报表!$B$6:$B$11</c:f>
              <c:numCache>
                <c:formatCode>_("$"* #,##0_);_("$"* \(#,##0\);_("$"* "-"??_);_(@_)</c:formatCode>
                <c:ptCount val="6"/>
                <c:pt idx="0">
                  <c:v>25000</c:v>
                </c:pt>
                <c:pt idx="1">
                  <c:v>55000</c:v>
                </c:pt>
                <c:pt idx="2">
                  <c:v>15000</c:v>
                </c:pt>
                <c:pt idx="3">
                  <c:v>250000</c:v>
                </c:pt>
                <c:pt idx="4">
                  <c:v>11000</c:v>
                </c:pt>
                <c:pt idx="5">
                  <c:v>7500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81283792"/>
        <c:axId val="605588120"/>
      </c:barChart>
      <c:catAx>
        <c:axId val="8812837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</a:p>
        </c:txPr>
        <c:crossAx val="605588120"/>
        <c:crosses val="autoZero"/>
        <c:auto val="1"/>
        <c:lblAlgn val="ctr"/>
        <c:lblOffset val="100"/>
        <c:noMultiLvlLbl val="0"/>
      </c:catAx>
      <c:valAx>
        <c:axId val="605588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$&quot;* #,##0_);_(&quot;$&quot;* \(#,##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</a:p>
        </c:txPr>
        <c:crossAx val="8812837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2.xml><?xml version="1.0" encoding="utf-8"?>
<formControlPr xmlns="http://schemas.microsoft.com/office/spreadsheetml/2009/9/main" objectType="Spin" dx="16" fmlaLink="$E$6" max="12" min="1" page="10" val="8"/>
</file>

<file path=xl/ctrlProps/ctrlProp3.xml><?xml version="1.0" encoding="utf-8"?>
<formControlPr xmlns="http://schemas.microsoft.com/office/spreadsheetml/2009/9/main" objectType="Spin" dx="16" fmlaLink="$K$6" max="3000" min="1904" page="10" val="2012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1574986</xdr:colOff>
      <xdr:row>8</xdr:row>
      <xdr:rowOff>368114</xdr:rowOff>
    </xdr:from>
    <xdr:to>
      <xdr:col>8</xdr:col>
      <xdr:colOff>98610</xdr:colOff>
      <xdr:row>11</xdr:row>
      <xdr:rowOff>177613</xdr:rowOff>
    </xdr:to>
    <xdr:graphicFrame>
      <xdr:nvGraphicFramePr>
        <xdr:cNvPr id="2" name="图表 1" descr="每月收入总计与支出总计比较条形图。" title="每月总计"/>
        <xdr:cNvGraphicFramePr/>
      </xdr:nvGraphicFramePr>
      <xdr:xfrm>
        <a:off x="1855470" y="2044065"/>
        <a:ext cx="4643755" cy="9525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683560</xdr:colOff>
      <xdr:row>8</xdr:row>
      <xdr:rowOff>371513</xdr:rowOff>
    </xdr:from>
    <xdr:to>
      <xdr:col>15</xdr:col>
      <xdr:colOff>661147</xdr:colOff>
      <xdr:row>11</xdr:row>
      <xdr:rowOff>177613</xdr:rowOff>
    </xdr:to>
    <xdr:graphicFrame>
      <xdr:nvGraphicFramePr>
        <xdr:cNvPr id="3" name="图表 2" descr="每年收入总计与支出总计比较条形图。" title="年度总计"/>
        <xdr:cNvGraphicFramePr/>
      </xdr:nvGraphicFramePr>
      <xdr:xfrm>
        <a:off x="8854440" y="2047875"/>
        <a:ext cx="4403725" cy="94869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88900</xdr:colOff>
          <xdr:row>5</xdr:row>
          <xdr:rowOff>12700</xdr:rowOff>
        </xdr:from>
        <xdr:to>
          <xdr:col>4</xdr:col>
          <xdr:colOff>222250</xdr:colOff>
          <xdr:row>6</xdr:row>
          <xdr:rowOff>12700</xdr:rowOff>
        </xdr:to>
        <xdr:sp>
          <xdr:nvSpPr>
            <xdr:cNvPr id="1031" name="微调控制箭头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2948940" y="1022350"/>
              <a:ext cx="133350" cy="2857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298450</xdr:colOff>
          <xdr:row>5</xdr:row>
          <xdr:rowOff>12700</xdr:rowOff>
        </xdr:from>
        <xdr:to>
          <xdr:col>11</xdr:col>
          <xdr:colOff>431800</xdr:colOff>
          <xdr:row>6</xdr:row>
          <xdr:rowOff>0</xdr:rowOff>
        </xdr:to>
        <xdr:sp>
          <xdr:nvSpPr>
            <xdr:cNvPr id="1033" name="微调控制箭头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9354820" y="1022350"/>
              <a:ext cx="133350" cy="27305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</xdr:col>
      <xdr:colOff>0</xdr:colOff>
      <xdr:row>4</xdr:row>
      <xdr:rowOff>142873</xdr:rowOff>
    </xdr:from>
    <xdr:to>
      <xdr:col>4</xdr:col>
      <xdr:colOff>285748</xdr:colOff>
      <xdr:row>6</xdr:row>
      <xdr:rowOff>57151</xdr:rowOff>
    </xdr:to>
    <xdr:grpSp>
      <xdr:nvGrpSpPr>
        <xdr:cNvPr id="6" name="组合 5" descr="&quot;&quot;" title="月份选择器"/>
        <xdr:cNvGrpSpPr/>
      </xdr:nvGrpSpPr>
      <xdr:grpSpPr>
        <a:xfrm>
          <a:off x="280670" y="961390"/>
          <a:ext cx="2864485" cy="391160"/>
          <a:chOff x="400048" y="828674"/>
          <a:chExt cx="3105150" cy="476254"/>
        </a:xfrm>
      </xdr:grpSpPr>
      <xdr:sp>
        <xdr:nvSpPr>
          <xdr:cNvPr id="7" name="同侧圆角矩形 6"/>
          <xdr:cNvSpPr/>
        </xdr:nvSpPr>
        <xdr:spPr>
          <a:xfrm rot="16200000">
            <a:off x="1714496" y="-485774"/>
            <a:ext cx="476254" cy="3105150"/>
          </a:xfrm>
          <a:prstGeom prst="round2SameRect">
            <a:avLst>
              <a:gd name="adj1" fmla="val 50000"/>
              <a:gd name="adj2" fmla="val 0"/>
            </a:avLst>
          </a:prstGeom>
          <a:noFill/>
          <a:ln w="6350">
            <a:solidFill>
              <a:schemeClr val="bg1">
                <a:lumMod val="65000"/>
              </a:schemeClr>
            </a:solidFill>
          </a:ln>
          <a:effectLst/>
        </xdr:spPr>
        <xdr:style>
          <a:lnRef idx="1">
            <a:schemeClr val="accent1"/>
          </a:lnRef>
          <a:fillRef idx="2">
            <a:schemeClr val="accent1"/>
          </a:fillRef>
          <a:effectRef idx="1">
            <a:schemeClr val="accent1"/>
          </a:effectRef>
          <a:fontRef idx="minor">
            <a:schemeClr val="dk1"/>
          </a:fontRef>
        </xdr:style>
        <xdr:txBody>
          <a:bodyPr vertOverflow="clip" horzOverflow="clip" vert="vert" rtlCol="0" anchor="b" anchorCtr="0"/>
          <a:lstStyle/>
          <a:p>
            <a:pPr algn="r"/>
            <a:endParaRPr lang="en-US" sz="1100"/>
          </a:p>
        </xdr:txBody>
      </xdr:sp>
      <xdr:sp>
        <xdr:nvSpPr>
          <xdr:cNvPr id="8" name="同侧圆角矩形 7" descr="&quot;&quot;" title="月"/>
          <xdr:cNvSpPr/>
        </xdr:nvSpPr>
        <xdr:spPr>
          <a:xfrm rot="16200000">
            <a:off x="686085" y="666463"/>
            <a:ext cx="375171" cy="813885"/>
          </a:xfrm>
          <a:prstGeom prst="round2SameRect">
            <a:avLst>
              <a:gd name="adj1" fmla="val 50000"/>
              <a:gd name="adj2" fmla="val 50000"/>
            </a:avLst>
          </a:prstGeom>
          <a:solidFill>
            <a:schemeClr val="accent2"/>
          </a:solidFill>
          <a:ln w="6350">
            <a:noFill/>
          </a:ln>
          <a:effectLst/>
        </xdr:spPr>
        <xdr:style>
          <a:lnRef idx="1">
            <a:schemeClr val="accent1"/>
          </a:lnRef>
          <a:fillRef idx="2">
            <a:schemeClr val="accent1"/>
          </a:fillRef>
          <a:effectRef idx="1">
            <a:schemeClr val="accent1"/>
          </a:effectRef>
          <a:fontRef idx="minor">
            <a:schemeClr val="dk1"/>
          </a:fontRef>
        </xdr:style>
        <xdr:txBody>
          <a:bodyPr vertOverflow="clip" horzOverflow="clip" vert="vert" rtlCol="0" anchor="ctr" anchorCtr="0"/>
          <a:lstStyle/>
          <a:p>
            <a:pPr algn="ctr"/>
            <a:r>
              <a:rPr lang="zh-CN" altLang="en-US" sz="900" b="1">
                <a:solidFill>
                  <a:schemeClr val="bg1"/>
                </a:solidFill>
                <a:latin typeface="Microsoft YaHei UI" panose="020B0503020204020204" pitchFamily="34" charset="-122"/>
                <a:ea typeface="Microsoft YaHei UI" panose="020B0503020204020204" pitchFamily="34" charset="-122"/>
              </a:rPr>
              <a:t>月</a:t>
            </a:r>
            <a:endParaRPr lang="en-US" sz="900" b="1">
              <a:solidFill>
                <a:schemeClr val="bg1"/>
              </a:solidFill>
              <a:latin typeface="Microsoft YaHei UI" panose="020B0503020204020204" pitchFamily="34" charset="-122"/>
              <a:ea typeface="Microsoft YaHei UI" panose="020B0503020204020204" pitchFamily="34" charset="-122"/>
            </a:endParaRPr>
          </a:p>
        </xdr:txBody>
      </xdr:sp>
    </xdr:grpSp>
    <xdr:clientData/>
  </xdr:twoCellAnchor>
  <xdr:twoCellAnchor>
    <xdr:from>
      <xdr:col>9</xdr:col>
      <xdr:colOff>9525</xdr:colOff>
      <xdr:row>4</xdr:row>
      <xdr:rowOff>142875</xdr:rowOff>
    </xdr:from>
    <xdr:to>
      <xdr:col>11</xdr:col>
      <xdr:colOff>504825</xdr:colOff>
      <xdr:row>6</xdr:row>
      <xdr:rowOff>57153</xdr:rowOff>
    </xdr:to>
    <xdr:grpSp>
      <xdr:nvGrpSpPr>
        <xdr:cNvPr id="11" name="组合 10" descr="&quot;&quot;" title="年份选择器"/>
        <xdr:cNvGrpSpPr/>
      </xdr:nvGrpSpPr>
      <xdr:grpSpPr>
        <a:xfrm>
          <a:off x="7295515" y="962025"/>
          <a:ext cx="2265680" cy="390525"/>
          <a:chOff x="400048" y="828674"/>
          <a:chExt cx="3105150" cy="476254"/>
        </a:xfrm>
      </xdr:grpSpPr>
      <xdr:sp>
        <xdr:nvSpPr>
          <xdr:cNvPr id="12" name="同侧圆角矩形 11"/>
          <xdr:cNvSpPr/>
        </xdr:nvSpPr>
        <xdr:spPr>
          <a:xfrm rot="16200000">
            <a:off x="1714496" y="-485774"/>
            <a:ext cx="476254" cy="3105150"/>
          </a:xfrm>
          <a:prstGeom prst="round2SameRect">
            <a:avLst>
              <a:gd name="adj1" fmla="val 50000"/>
              <a:gd name="adj2" fmla="val 0"/>
            </a:avLst>
          </a:prstGeom>
          <a:noFill/>
          <a:ln w="6350">
            <a:solidFill>
              <a:schemeClr val="bg1">
                <a:lumMod val="65000"/>
              </a:schemeClr>
            </a:solidFill>
          </a:ln>
          <a:effectLst/>
        </xdr:spPr>
        <xdr:style>
          <a:lnRef idx="1">
            <a:schemeClr val="accent1"/>
          </a:lnRef>
          <a:fillRef idx="2">
            <a:schemeClr val="accent1"/>
          </a:fillRef>
          <a:effectRef idx="1">
            <a:schemeClr val="accent1"/>
          </a:effectRef>
          <a:fontRef idx="minor">
            <a:schemeClr val="dk1"/>
          </a:fontRef>
        </xdr:style>
        <xdr:txBody>
          <a:bodyPr vertOverflow="clip" horzOverflow="clip" vert="vert" rtlCol="0" anchor="b" anchorCtr="0"/>
          <a:lstStyle/>
          <a:p>
            <a:pPr algn="r"/>
            <a:endParaRPr lang="en-US" sz="1100"/>
          </a:p>
        </xdr:txBody>
      </xdr:sp>
      <xdr:sp>
        <xdr:nvSpPr>
          <xdr:cNvPr id="13" name="同侧圆角矩形 12" descr="&quot;&quot;" title="年"/>
          <xdr:cNvSpPr/>
        </xdr:nvSpPr>
        <xdr:spPr>
          <a:xfrm rot="16200000">
            <a:off x="707104" y="641474"/>
            <a:ext cx="379142" cy="859888"/>
          </a:xfrm>
          <a:prstGeom prst="round2SameRect">
            <a:avLst>
              <a:gd name="adj1" fmla="val 50000"/>
              <a:gd name="adj2" fmla="val 49999"/>
            </a:avLst>
          </a:prstGeom>
          <a:solidFill>
            <a:schemeClr val="accent2"/>
          </a:solidFill>
          <a:ln w="6350">
            <a:noFill/>
          </a:ln>
          <a:effectLst/>
        </xdr:spPr>
        <xdr:style>
          <a:lnRef idx="1">
            <a:schemeClr val="accent1"/>
          </a:lnRef>
          <a:fillRef idx="2">
            <a:schemeClr val="accent1"/>
          </a:fillRef>
          <a:effectRef idx="1">
            <a:schemeClr val="accent1"/>
          </a:effectRef>
          <a:fontRef idx="minor">
            <a:schemeClr val="dk1"/>
          </a:fontRef>
        </xdr:style>
        <xdr:txBody>
          <a:bodyPr vertOverflow="clip" horzOverflow="clip" vert="vert" rtlCol="0" anchor="ctr" anchorCtr="0"/>
          <a:lstStyle/>
          <a:p>
            <a:pPr algn="ctr"/>
            <a:r>
              <a:rPr lang="zh-CN" altLang="en-US" sz="900" b="1">
                <a:solidFill>
                  <a:schemeClr val="bg1"/>
                </a:solidFill>
                <a:latin typeface="Microsoft YaHei UI" panose="020B0503020204020204" pitchFamily="34" charset="-122"/>
                <a:ea typeface="Microsoft YaHei UI" panose="020B0503020204020204" pitchFamily="34" charset="-122"/>
              </a:rPr>
              <a:t>年</a:t>
            </a:r>
            <a:endParaRPr lang="en-US" sz="900" b="1">
              <a:solidFill>
                <a:schemeClr val="bg1"/>
              </a:solidFill>
              <a:latin typeface="Microsoft YaHei UI" panose="020B0503020204020204" pitchFamily="34" charset="-122"/>
              <a:ea typeface="Microsoft YaHei UI" panose="020B0503020204020204" pitchFamily="34" charset="-122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701676</xdr:colOff>
      <xdr:row>2</xdr:row>
      <xdr:rowOff>107950</xdr:rowOff>
    </xdr:from>
    <xdr:to>
      <xdr:col>4</xdr:col>
      <xdr:colOff>1666718</xdr:colOff>
      <xdr:row>18</xdr:row>
      <xdr:rowOff>25400</xdr:rowOff>
    </xdr:to>
    <xdr:graphicFrame>
      <xdr:nvGraphicFramePr>
        <xdr:cNvPr id="6" name="图表 5"/>
        <xdr:cNvGraphicFramePr/>
      </xdr:nvGraphicFramePr>
      <xdr:xfrm>
        <a:off x="3667125" y="660400"/>
        <a:ext cx="3268345" cy="37846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117475</xdr:colOff>
      <xdr:row>11</xdr:row>
      <xdr:rowOff>234950</xdr:rowOff>
    </xdr:from>
    <xdr:to>
      <xdr:col>2</xdr:col>
      <xdr:colOff>703580</xdr:colOff>
      <xdr:row>31</xdr:row>
      <xdr:rowOff>88900</xdr:rowOff>
    </xdr:to>
    <xdr:sp>
      <xdr:nvSpPr>
        <xdr:cNvPr id="2" name="矩形 1"/>
        <xdr:cNvSpPr>
          <a:spLocks noTextEdit="1"/>
        </xdr:cNvSpPr>
      </xdr:nvSpPr>
      <xdr:spPr>
        <a:xfrm>
          <a:off x="117475" y="2978150"/>
          <a:ext cx="2847975" cy="4873625"/>
        </a:xfrm>
        <a:prstGeom prst="rect">
          <a:avLst/>
        </a:prstGeom>
        <a:solidFill>
          <a:prstClr val="white"/>
        </a:solidFill>
        <a:ln w="1">
          <a:solidFill>
            <a:prstClr val="green"/>
          </a:solidFill>
        </a:ln>
      </xdr:spPr>
      <xdr:txBody>
        <a:bodyPr vertOverflow="clip" horzOverflow="clip"/>
        <a:lstStyle/>
        <a:p>
          <a:r>
            <a:rPr lang="zh-CN" altLang="en-US" sz="1100"/>
            <a:t>此图表在您的 Excel 版本中不可用。
编辑此形状或将此工作簿转换为其他文件格式将永久破坏图表。</a:t>
          </a:r>
          <a:endParaRPr lang="zh-CN" altLang="en-US" sz="1100"/>
        </a:p>
      </xdr:txBody>
    </xdr:sp>
    <xdr:clientData/>
  </xdr:twoCellAnchor>
  <xdr:twoCellAnchor>
    <xdr:from>
      <xdr:col>0</xdr:col>
      <xdr:colOff>69850</xdr:colOff>
      <xdr:row>32</xdr:row>
      <xdr:rowOff>123824</xdr:rowOff>
    </xdr:from>
    <xdr:to>
      <xdr:col>5</xdr:col>
      <xdr:colOff>152400</xdr:colOff>
      <xdr:row>51</xdr:row>
      <xdr:rowOff>133349</xdr:rowOff>
    </xdr:to>
    <xdr:graphicFrame>
      <xdr:nvGraphicFramePr>
        <xdr:cNvPr id="14" name="图表 13"/>
        <xdr:cNvGraphicFramePr/>
      </xdr:nvGraphicFramePr>
      <xdr:xfrm>
        <a:off x="69850" y="8143240"/>
        <a:ext cx="7620000" cy="460375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5" refreshedVersion="6" minRefreshableVersion="3" refreshedDate="43511.9358320602" refreshedBy="Dell" recordCount="32">
  <cacheSource type="worksheet">
    <worksheetSource name="支出"/>
  </cacheSource>
  <cacheFields count="4">
    <cacheField name="日期" numFmtId="14"/>
    <cacheField name="类别" numFmtId="0">
      <sharedItems count="8">
        <s v="家庭"/>
        <s v="娱乐支出"/>
        <s v="饮食"/>
        <s v="儿童"/>
        <s v="投资帐户"/>
        <s v="个人"/>
        <s v="宠物"/>
        <s v="交通"/>
      </sharedItems>
    </cacheField>
    <cacheField name="说明" numFmtId="0">
      <sharedItems count="25">
        <s v="抵押"/>
        <s v="电费"/>
        <s v="水费/排污费"/>
        <s v="垃圾费"/>
        <s v="移动电话"/>
        <s v="家庭电话"/>
        <s v="网费"/>
        <s v="电视费"/>
        <s v="维护/修理"/>
        <s v="信用卡 1 "/>
        <s v="电影"/>
        <s v="日用杂货"/>
        <s v="在外就餐"/>
        <s v="午餐费"/>
        <s v="储蓄"/>
        <s v="投资帐户"/>
        <s v="健康/健身俱乐部"/>
        <s v="饮食"/>
        <s v="毛发清洁梳理"/>
        <s v="其他"/>
        <s v="汽车 1 付款 "/>
        <s v="汽车 2 付款 "/>
        <s v="汽车保险"/>
        <s v="燃油"/>
        <s v="用品"/>
      </sharedItems>
    </cacheField>
    <cacheField name="金额" numFmtId="181"/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">
  <r>
    <d v="2019-02-08T22:26:57"/>
    <x v="0"/>
    <x v="0"/>
    <n v="10000"/>
  </r>
  <r>
    <d v="2019-02-08T22:26:57"/>
    <x v="0"/>
    <x v="1"/>
    <n v="1000"/>
  </r>
  <r>
    <d v="2019-02-08T22:26:57"/>
    <x v="0"/>
    <x v="2"/>
    <n v="500"/>
  </r>
  <r>
    <d v="2019-02-08T22:26:57"/>
    <x v="0"/>
    <x v="3"/>
    <n v="250"/>
  </r>
  <r>
    <d v="2019-02-08T22:26:57"/>
    <x v="0"/>
    <x v="4"/>
    <n v="1000"/>
  </r>
  <r>
    <d v="2019-02-08T22:26:57"/>
    <x v="0"/>
    <x v="5"/>
    <n v="300"/>
  </r>
  <r>
    <d v="2019-02-08T22:26:57"/>
    <x v="0"/>
    <x v="6"/>
    <n v="500"/>
  </r>
  <r>
    <d v="2019-02-08T22:26:57"/>
    <x v="0"/>
    <x v="7"/>
    <n v="500"/>
  </r>
  <r>
    <d v="2019-02-08T22:26:57"/>
    <x v="0"/>
    <x v="8"/>
    <n v="250"/>
  </r>
  <r>
    <d v="2019-02-07T22:26:57"/>
    <x v="0"/>
    <x v="9"/>
    <n v="1000"/>
  </r>
  <r>
    <d v="2019-02-06T22:26:57"/>
    <x v="1"/>
    <x v="10"/>
    <n v="370"/>
  </r>
  <r>
    <d v="2019-02-05T22:26:57"/>
    <x v="2"/>
    <x v="11"/>
    <n v="3500"/>
  </r>
  <r>
    <d v="2019-02-04T22:26:57"/>
    <x v="2"/>
    <x v="12"/>
    <n v="750"/>
  </r>
  <r>
    <d v="2019-02-03T22:26:57"/>
    <x v="3"/>
    <x v="13"/>
    <n v="1500"/>
  </r>
  <r>
    <d v="2019-02-02T22:26:57"/>
    <x v="4"/>
    <x v="14"/>
    <n v="2500"/>
  </r>
  <r>
    <d v="2019-02-01T22:26:57"/>
    <x v="4"/>
    <x v="15"/>
    <n v="2500"/>
  </r>
  <r>
    <d v="2019-01-31T22:26:57"/>
    <x v="5"/>
    <x v="16"/>
    <n v="1000"/>
  </r>
  <r>
    <d v="2019-01-30T22:26:57"/>
    <x v="6"/>
    <x v="17"/>
    <n v="500"/>
  </r>
  <r>
    <d v="2019-01-26T22:26:57"/>
    <x v="6"/>
    <x v="18"/>
    <n v="500"/>
  </r>
  <r>
    <d v="2019-01-26T22:26:57"/>
    <x v="6"/>
    <x v="19"/>
    <n v="500"/>
  </r>
  <r>
    <d v="2019-01-21T22:26:57"/>
    <x v="7"/>
    <x v="20"/>
    <n v="3000"/>
  </r>
  <r>
    <d v="2019-01-21T22:26:57"/>
    <x v="7"/>
    <x v="21"/>
    <n v="3500"/>
  </r>
  <r>
    <d v="2019-01-21T22:26:57"/>
    <x v="7"/>
    <x v="22"/>
    <n v="500"/>
  </r>
  <r>
    <d v="2019-01-16T22:26:57"/>
    <x v="7"/>
    <x v="23"/>
    <n v="500"/>
  </r>
  <r>
    <d v="2019-01-15T22:26:57"/>
    <x v="7"/>
    <x v="23"/>
    <n v="250"/>
  </r>
  <r>
    <d v="2019-01-04T22:26:57"/>
    <x v="7"/>
    <x v="8"/>
    <n v="1500"/>
  </r>
  <r>
    <d v="2019-01-01T22:26:57"/>
    <x v="0"/>
    <x v="0"/>
    <n v="50000"/>
  </r>
  <r>
    <d v="2018-12-27T22:26:57"/>
    <x v="0"/>
    <x v="24"/>
    <n v="2000"/>
  </r>
  <r>
    <d v="2018-12-12T22:26:57"/>
    <x v="0"/>
    <x v="5"/>
    <n v="1000"/>
  </r>
  <r>
    <d v="2018-12-07T22:26:57"/>
    <x v="0"/>
    <x v="3"/>
    <n v="500"/>
  </r>
  <r>
    <d v="2018-12-02T22:26:57"/>
    <x v="0"/>
    <x v="0"/>
    <n v="10000"/>
  </r>
  <r>
    <d v="2018-11-29T22:26:57"/>
    <x v="1"/>
    <x v="10"/>
    <n v="75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类别总计" cacheId="0" autoFormatId="1" applyNumberFormats="0" applyBorderFormats="0" applyFontFormats="0" applyPatternFormats="0" applyAlignmentFormats="0" applyWidthHeightFormats="1" dataCaption="Values" updatedVersion="6" minRefreshableVersion="3" createdVersion="5" useAutoFormatting="1" indent="0" outline="1" outlineData="1" showDrill="1" multipleFieldFilters="0">
  <location ref="C7:D9" firstHeaderRow="1" firstDataRow="1" firstDataCol="1"/>
  <pivotFields count="4">
    <pivotField defaultSubtotal="0" numFmtId="14" showAll="0"/>
    <pivotField axis="axisRow" showAll="0">
      <items count="9">
        <item h="1" x="3"/>
        <item h="1" x="1"/>
        <item h="1" x="2"/>
        <item h="1" x="0"/>
        <item h="1" x="4"/>
        <item h="1" x="5"/>
        <item h="1" x="6"/>
        <item x="7"/>
        <item t="default"/>
      </items>
    </pivotField>
    <pivotField defaultSubtotal="0" showAll="0"/>
    <pivotField dataField="1" defaultSubtotal="0" numFmtId="179" showAll="0"/>
  </pivotFields>
  <rowFields count="1">
    <field x="1"/>
  </rowFields>
  <rowItems count="2">
    <i>
      <x v="7"/>
    </i>
    <i t="grand">
      <x/>
    </i>
  </rowItems>
  <colItems count="1">
    <i/>
  </colItems>
  <dataFields count="1">
    <dataField name="求和项:金额" fld="3" baseField="0" baseItem="0"/>
  </dataFields>
  <formats count="8">
    <format dxfId="0">
      <pivotArea grandRow="1" outline="0" collapsedLevelsAreSubtotals="1" fieldPosition="0"/>
    </format>
    <format dxfId="1">
      <pivotArea grandRow="1" outline="0" collapsedLevelsAreSubtotals="1" fieldPosition="0"/>
    </format>
    <format dxfId="2">
      <pivotArea type="all" dataOnly="0" outline="0" fieldPosition="0"/>
    </format>
    <format dxfId="3">
      <pivotArea outline="0" collapsedLevelsAreSubtotals="1" fieldPosition="0"/>
    </format>
    <format dxfId="4">
      <pivotArea field="1" type="button" dataOnly="0" labelOnly="1" outline="0" fieldPosition="0"/>
    </format>
    <format dxfId="5">
      <pivotArea dataOnly="0" labelOnly="1" outline="0" fieldPosition="0"/>
    </format>
    <format dxfId="6">
      <pivotArea dataOnly="0" labelOnly="1" fieldPosition="0">
        <references count="1">
          <reference field="1" count="0"/>
        </references>
      </pivotArea>
    </format>
    <format dxfId="7">
      <pivotArea dataOnly="0" labelOnly="1" grandRow="1" outline="0" fieldPosition="0"/>
    </format>
  </formats>
  <pivotTableStyleInfo name="Semi Budget PivotTable" showRowHeaders="1" showColHeader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2" name="支出" displayName="支出" ref="G8:J40" totalsRowShown="0">
  <autoFilter ref="G8:J40"/>
  <tableColumns count="4">
    <tableColumn id="1" name="日期"/>
    <tableColumn id="2" name="类别"/>
    <tableColumn id="3" name="说明"/>
    <tableColumn id="4" name="金额"/>
  </tableColumns>
  <tableStyleInfo name="Expenditures" showFirstColumn="0" showLastColumn="0" showRowStripes="1" showColumnStripes="0"/>
</table>
</file>

<file path=xl/tables/table2.xml><?xml version="1.0" encoding="utf-8"?>
<table xmlns="http://schemas.openxmlformats.org/spreadsheetml/2006/main" id="3" name="收入" displayName="收入" ref="C8:E17">
  <autoFilter ref="C8:E17"/>
  <tableColumns count="3">
    <tableColumn id="1" name="日期" totalsRowLabel="Total"/>
    <tableColumn id="2" name="说明"/>
    <tableColumn id="3" name="金额" totalsRowFunction="sum"/>
  </tableColumns>
  <tableStyleInfo name="Income" showFirstColumn="0" showLastColumn="0" showRowStripes="1" showColumnStripes="0"/>
</table>
</file>

<file path=xl/tables/table3.xml><?xml version="1.0" encoding="utf-8"?>
<table xmlns="http://schemas.openxmlformats.org/spreadsheetml/2006/main" id="1" name="Table13" displayName="Table13" ref="A5:B11" totalsRowShown="0">
  <autoFilter ref="A5:B11"/>
  <tableColumns count="2">
    <tableColumn id="1" name="资产类型"/>
    <tableColumn id="2" name="总额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id="9" name="CategoryInfo" displayName="CategoryInfo" ref="C7:N20">
  <autoFilter ref="C7:N20"/>
  <tableColumns count="12">
    <tableColumn id="1" name="家庭"/>
    <tableColumn id="2" name="娱乐支出"/>
    <tableColumn id="3" name="饮食"/>
    <tableColumn id="4" name="礼品/捐赠"/>
    <tableColumn id="5" name="儿童"/>
    <tableColumn id="6" name="投资帐户"/>
    <tableColumn id="7" name="医疗"/>
    <tableColumn id="8" name="其他"/>
    <tableColumn id="9" name="个人"/>
    <tableColumn id="10" name="宠物"/>
    <tableColumn id="11" name="法定税"/>
    <tableColumn id="12" name="交通"/>
  </tableColumns>
  <tableStyleInfo name="Data Lists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Semi Monthly Budget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FF763A"/>
      </a:accent1>
      <a:accent2>
        <a:srgbClr val="1E80B5"/>
      </a:accent2>
      <a:accent3>
        <a:srgbClr val="7BCD42"/>
      </a:accent3>
      <a:accent4>
        <a:srgbClr val="F0EA00"/>
      </a:accent4>
      <a:accent5>
        <a:srgbClr val="A3589E"/>
      </a:accent5>
      <a:accent6>
        <a:srgbClr val="E35886"/>
      </a:accent6>
      <a:hlink>
        <a:srgbClr val="1CBEC3"/>
      </a:hlink>
      <a:folHlink>
        <a:srgbClr val="A3589E"/>
      </a:folHlink>
    </a:clrScheme>
    <a:fontScheme name="Semi Monthly Budget">
      <a:majorFont>
        <a:latin typeface="Plantagenet Cherokee"/>
        <a:ea typeface=""/>
        <a:cs typeface=""/>
      </a:majorFont>
      <a:minorFont>
        <a:latin typeface="Verdan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3.xml"/><Relationship Id="rId3" Type="http://schemas.openxmlformats.org/officeDocument/2006/relationships/ctrlProp" Target="../ctrlProps/ctrlProp2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1" tint="0.499984740745262"/>
    <pageSetUpPr fitToPage="1" autoPageBreaks="0"/>
  </sheetPr>
  <dimension ref="B1:P21"/>
  <sheetViews>
    <sheetView showGridLines="0" workbookViewId="0">
      <selection activeCell="J30" sqref="J30"/>
    </sheetView>
  </sheetViews>
  <sheetFormatPr defaultColWidth="9" defaultRowHeight="12"/>
  <cols>
    <col min="1" max="2" width="1.84166666666667" style="1" customWidth="1"/>
    <col min="3" max="3" width="22.2333333333333" style="1" customWidth="1"/>
    <col min="4" max="15" width="11.6166666666667" style="1" customWidth="1"/>
    <col min="16" max="16" width="9" style="1" customWidth="1"/>
    <col min="17" max="17" width="3" style="1" customWidth="1"/>
    <col min="18" max="16384" width="9" style="1"/>
  </cols>
  <sheetData>
    <row r="1" ht="10.5" customHeight="1"/>
    <row r="2" ht="40.5" customHeight="1" spans="2:16">
      <c r="B2" s="43"/>
      <c r="C2" s="58" t="s">
        <v>0</v>
      </c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6" t="s">
        <v>1</v>
      </c>
    </row>
    <row r="3" ht="3" customHeight="1" spans="3:16"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ht="10.5" customHeight="1" spans="2:16"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ht="15" customHeight="1" spans="5:11">
      <c r="E5" s="59"/>
      <c r="F5" s="2"/>
      <c r="G5" s="2"/>
      <c r="H5" s="2"/>
      <c r="I5" s="2"/>
      <c r="J5" s="2"/>
      <c r="K5" s="2"/>
    </row>
    <row r="6" ht="22.5" customHeight="1" spans="3:13">
      <c r="C6" s="60" t="str">
        <f>CHOOSE(MonthNumber,"一月","二月","三月","四月","五月","六月","七月","八月","九月","十月","十一月","十二月")</f>
        <v>八月</v>
      </c>
      <c r="D6" s="60"/>
      <c r="E6" s="61">
        <v>8</v>
      </c>
      <c r="F6" s="2"/>
      <c r="G6" s="2"/>
      <c r="H6" s="2"/>
      <c r="I6" s="2"/>
      <c r="J6" s="2"/>
      <c r="K6" s="76">
        <v>2012</v>
      </c>
      <c r="M6" s="77"/>
    </row>
    <row r="7" ht="15" customHeight="1" spans="6:11">
      <c r="F7" s="2"/>
      <c r="G7" s="41"/>
      <c r="H7" s="2"/>
      <c r="I7" s="2"/>
      <c r="J7" s="2"/>
      <c r="K7" s="2"/>
    </row>
    <row r="8" ht="15" customHeight="1" spans="6:11">
      <c r="F8" s="2"/>
      <c r="G8" s="2"/>
      <c r="H8" s="2"/>
      <c r="I8" s="2"/>
      <c r="J8" s="2"/>
      <c r="K8" s="2"/>
    </row>
    <row r="9" s="57" customFormat="1" ht="30" customHeight="1" spans="3:16">
      <c r="C9" s="16" t="s">
        <v>2</v>
      </c>
      <c r="D9" s="62" t="s">
        <v>2</v>
      </c>
      <c r="E9" s="62"/>
      <c r="F9" s="62"/>
      <c r="G9" s="62"/>
      <c r="H9" s="62"/>
      <c r="J9" s="78" t="s">
        <v>3</v>
      </c>
      <c r="K9" s="78"/>
      <c r="L9" s="62" t="s">
        <v>3</v>
      </c>
      <c r="M9" s="62"/>
      <c r="N9" s="62"/>
      <c r="O9" s="62"/>
      <c r="P9" s="62"/>
    </row>
    <row r="10" s="57" customFormat="1" ht="30" customHeight="1" spans="3:16">
      <c r="C10" s="63" t="s">
        <v>4</v>
      </c>
      <c r="D10" s="62" t="s">
        <v>5</v>
      </c>
      <c r="E10" s="64">
        <f ca="1">SUMIF(支出[日期],"&lt;="&amp;下旬,支出[金额])-SUMIF(支出[日期],"&lt;"&amp;上旬,支出[金额])</f>
        <v>0</v>
      </c>
      <c r="F10" s="62"/>
      <c r="G10" s="62"/>
      <c r="H10" s="62"/>
      <c r="J10" s="79" t="s">
        <v>4</v>
      </c>
      <c r="K10" s="79"/>
      <c r="L10" s="80" t="s">
        <v>5</v>
      </c>
      <c r="M10" s="64">
        <f ca="1" t="array" ref="M10">SUM(IF(YEAR(支出[日期])=K6,支出[金额]))</f>
        <v>0</v>
      </c>
      <c r="N10" s="62"/>
      <c r="O10" s="62"/>
      <c r="P10" s="62"/>
    </row>
    <row r="11" s="57" customFormat="1" ht="30" customHeight="1" spans="3:16">
      <c r="C11" s="63" t="s">
        <v>5</v>
      </c>
      <c r="D11" s="62" t="s">
        <v>4</v>
      </c>
      <c r="E11" s="64">
        <f ca="1">SUMIF(收入[日期],"&lt;="&amp;下旬,收入[金额])-SUMIF(收入[日期],"&lt;"&amp;上旬,收入[金额])</f>
        <v>0</v>
      </c>
      <c r="F11" s="62"/>
      <c r="G11" s="62"/>
      <c r="H11" s="62"/>
      <c r="J11" s="79" t="s">
        <v>5</v>
      </c>
      <c r="K11" s="79"/>
      <c r="L11" s="80" t="s">
        <v>4</v>
      </c>
      <c r="M11" s="64">
        <f ca="1">SUM(IF(YEAR(收入[日期])=K6,收入[金额]))</f>
        <v>0</v>
      </c>
      <c r="N11" s="62"/>
      <c r="O11" s="62"/>
      <c r="P11" s="62"/>
    </row>
    <row r="12" ht="30" customHeight="1"/>
    <row r="14" ht="6" customHeight="1" spans="3:16"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</row>
    <row r="15" ht="13.5" customHeight="1"/>
    <row r="16" ht="13.5" customHeight="1"/>
    <row r="17" ht="34.5" customHeight="1" spans="3:15">
      <c r="C17" s="65"/>
      <c r="D17" s="66" t="s">
        <v>6</v>
      </c>
      <c r="E17" s="67" t="s">
        <v>7</v>
      </c>
      <c r="F17" s="67" t="s">
        <v>8</v>
      </c>
      <c r="G17" s="67" t="s">
        <v>9</v>
      </c>
      <c r="H17" s="67" t="s">
        <v>10</v>
      </c>
      <c r="I17" s="67" t="s">
        <v>11</v>
      </c>
      <c r="J17" s="67" t="s">
        <v>12</v>
      </c>
      <c r="K17" s="67" t="s">
        <v>13</v>
      </c>
      <c r="L17" s="67" t="s">
        <v>14</v>
      </c>
      <c r="M17" s="67" t="s">
        <v>15</v>
      </c>
      <c r="N17" s="67" t="s">
        <v>16</v>
      </c>
      <c r="O17" s="81" t="s">
        <v>17</v>
      </c>
    </row>
    <row r="18" ht="20.25" customHeight="1" spans="3:16">
      <c r="C18" s="68" t="s">
        <v>18</v>
      </c>
      <c r="D18" s="69">
        <f>SUMIFS(收入[金额],收入[说明],"&lt;="&amp;DtMiddle,收入[说明],"&gt;="&amp;DtStart)</f>
        <v>0</v>
      </c>
      <c r="E18" s="69">
        <f>SUMIFS(收入[金额],收入[说明],"&lt;="&amp;DtMiddle,收入[说明],"&gt;="&amp;DtStart)</f>
        <v>0</v>
      </c>
      <c r="F18" s="69">
        <f>SUMIFS(收入[金额],收入[说明],"&lt;="&amp;DtMiddle,收入[说明],"&gt;="&amp;DtStart)</f>
        <v>0</v>
      </c>
      <c r="G18" s="69">
        <f>SUMIFS(收入[金额],收入[说明],"&lt;="&amp;DtMiddle,收入[说明],"&gt;="&amp;DtStart)</f>
        <v>0</v>
      </c>
      <c r="H18" s="69">
        <f>SUMIFS(收入[金额],收入[说明],"&lt;="&amp;DtMiddle,收入[说明],"&gt;="&amp;DtStart)</f>
        <v>0</v>
      </c>
      <c r="I18" s="69">
        <f>SUMIFS(收入[金额],收入[说明],"&lt;="&amp;DtMiddle,收入[说明],"&gt;="&amp;DtStart)</f>
        <v>0</v>
      </c>
      <c r="J18" s="69">
        <f>SUMIFS(收入[金额],收入[说明],"&lt;="&amp;DtMiddle,收入[说明],"&gt;="&amp;DtStart)</f>
        <v>0</v>
      </c>
      <c r="K18" s="69">
        <f>SUMIFS(收入[金额],收入[说明],"&lt;="&amp;DtMiddle,收入[说明],"&gt;="&amp;DtStart)</f>
        <v>0</v>
      </c>
      <c r="L18" s="69">
        <f>SUMIFS(收入[金额],收入[说明],"&lt;="&amp;DtMiddle,收入[说明],"&gt;="&amp;DtStart)</f>
        <v>0</v>
      </c>
      <c r="M18" s="69">
        <f>SUMIFS(收入[金额],收入[说明],"&lt;="&amp;DtMiddle,收入[说明],"&gt;="&amp;DtStart)</f>
        <v>0</v>
      </c>
      <c r="N18" s="69">
        <f>SUMIFS(收入[金额],收入[说明],"&lt;="&amp;DtMiddle,收入[说明],"&gt;="&amp;DtStart)</f>
        <v>0</v>
      </c>
      <c r="O18" s="69">
        <f>SUMIFS(收入[金额],收入[说明],"&lt;="&amp;DtMiddle,收入[说明],"&gt;="&amp;DtStart)</f>
        <v>0</v>
      </c>
      <c r="P18" s="82"/>
    </row>
    <row r="19" ht="20.25" customHeight="1" spans="3:16">
      <c r="C19" s="70" t="s">
        <v>19</v>
      </c>
      <c r="D19" s="71">
        <f>SUMIFS(收入[金额],收入[说明],"&lt;="&amp;DtEnd,收入[说明],"&gt;="&amp;DtMiddle+1)</f>
        <v>0</v>
      </c>
      <c r="E19" s="71">
        <f>SUMIFS(收入[金额],收入[说明],"&lt;="&amp;DtEnd,收入[说明],"&gt;="&amp;DtMiddle+1)</f>
        <v>0</v>
      </c>
      <c r="F19" s="71">
        <f>SUMIFS(收入[金额],收入[说明],"&lt;="&amp;DtEnd,收入[说明],"&gt;="&amp;DtMiddle+1)</f>
        <v>0</v>
      </c>
      <c r="G19" s="71">
        <f>SUMIFS(收入[金额],收入[说明],"&lt;="&amp;DtEnd,收入[说明],"&gt;="&amp;DtMiddle+1)</f>
        <v>0</v>
      </c>
      <c r="H19" s="71">
        <f>SUMIFS(收入[金额],收入[说明],"&lt;="&amp;DtEnd,收入[说明],"&gt;="&amp;DtMiddle+1)</f>
        <v>0</v>
      </c>
      <c r="I19" s="71">
        <f>SUMIFS(收入[金额],收入[说明],"&lt;="&amp;DtEnd,收入[说明],"&gt;="&amp;DtMiddle+1)</f>
        <v>0</v>
      </c>
      <c r="J19" s="71">
        <f>SUMIFS(收入[金额],收入[说明],"&lt;="&amp;DtEnd,收入[说明],"&gt;="&amp;DtMiddle+1)</f>
        <v>0</v>
      </c>
      <c r="K19" s="71">
        <f>SUMIFS(收入[金额],收入[说明],"&lt;="&amp;DtEnd,收入[说明],"&gt;="&amp;DtMiddle+1)</f>
        <v>0</v>
      </c>
      <c r="L19" s="71">
        <f>SUMIFS(收入[金额],收入[说明],"&lt;="&amp;DtEnd,收入[说明],"&gt;="&amp;DtMiddle+1)</f>
        <v>0</v>
      </c>
      <c r="M19" s="71">
        <f>SUMIFS(收入[金额],收入[说明],"&lt;="&amp;DtEnd,收入[说明],"&gt;="&amp;DtMiddle+1)</f>
        <v>0</v>
      </c>
      <c r="N19" s="71">
        <f>SUMIFS(收入[金额],收入[说明],"&lt;="&amp;DtEnd,收入[说明],"&gt;="&amp;DtMiddle+1)</f>
        <v>0</v>
      </c>
      <c r="O19" s="71">
        <f>SUMIFS(收入[金额],收入[说明],"&lt;="&amp;DtEnd,收入[说明],"&gt;="&amp;DtMiddle+1)</f>
        <v>0</v>
      </c>
      <c r="P19" s="82"/>
    </row>
    <row r="20" ht="20.25" customHeight="1" spans="3:16">
      <c r="C20" s="72" t="s">
        <v>20</v>
      </c>
      <c r="D20" s="73">
        <f ca="1">SUMIFS(支出[金额],支出[日期],"&lt;="&amp;DtMiddle,支出[日期],"&gt;="&amp;DtStart)</f>
        <v>0</v>
      </c>
      <c r="E20" s="73">
        <f ca="1">SUMIFS(支出[金额],支出[日期],"&lt;="&amp;DtEnd,支出[日期],"&gt;="&amp;DtStart)</f>
        <v>0</v>
      </c>
      <c r="F20" s="73">
        <f ca="1">SUMIFS(支出[金额],支出[日期],"&lt;="&amp;DtEnd,支出[日期],"&gt;="&amp;DtStart)</f>
        <v>0</v>
      </c>
      <c r="G20" s="73">
        <f ca="1">SUMIFS(支出[金额],支出[日期],"&lt;="&amp;DtEnd,支出[日期],"&gt;="&amp;DtStart)</f>
        <v>0</v>
      </c>
      <c r="H20" s="73">
        <f ca="1">SUMIFS(支出[金额],支出[日期],"&lt;="&amp;DtEnd,支出[日期],"&gt;="&amp;DtStart)</f>
        <v>0</v>
      </c>
      <c r="I20" s="73">
        <f ca="1">SUMIFS(支出[金额],支出[日期],"&lt;="&amp;DtEnd,支出[日期],"&gt;="&amp;DtStart)</f>
        <v>0</v>
      </c>
      <c r="J20" s="73">
        <f ca="1">SUMIFS(支出[金额],支出[日期],"&lt;="&amp;DtEnd,支出[日期],"&gt;="&amp;DtStart)</f>
        <v>0</v>
      </c>
      <c r="K20" s="73">
        <f ca="1">SUMIFS(支出[金额],支出[日期],"&lt;="&amp;DtEnd,支出[日期],"&gt;="&amp;DtStart)</f>
        <v>0</v>
      </c>
      <c r="L20" s="73">
        <f ca="1">SUMIFS(支出[金额],支出[日期],"&lt;="&amp;DtEnd,支出[日期],"&gt;="&amp;DtStart)</f>
        <v>0</v>
      </c>
      <c r="M20" s="73">
        <f ca="1">SUMIFS(支出[金额],支出[日期],"&lt;="&amp;DtEnd,支出[日期],"&gt;="&amp;DtStart)</f>
        <v>0</v>
      </c>
      <c r="N20" s="73">
        <f ca="1">SUMIFS(支出[金额],支出[日期],"&lt;="&amp;DtEnd,支出[日期],"&gt;="&amp;DtStart)</f>
        <v>0</v>
      </c>
      <c r="O20" s="73">
        <f ca="1">SUMIFS(支出[金额],支出[日期],"&lt;="&amp;DtEnd,支出[日期],"&gt;="&amp;DtStart)</f>
        <v>0</v>
      </c>
      <c r="P20" s="83"/>
    </row>
    <row r="21" ht="20.25" customHeight="1" spans="3:16">
      <c r="C21" s="74" t="s">
        <v>21</v>
      </c>
      <c r="D21" s="75">
        <f ca="1">SUMIFS(支出[金额],支出[日期],"&lt;="&amp;DtEnd,支出[日期],"&gt;="&amp;DtMiddle+1)</f>
        <v>0</v>
      </c>
      <c r="E21" s="75">
        <f ca="1">SUMIFS(支出[金额],支出[日期],"&lt;="&amp;DtEnd,支出[日期],"&gt;="&amp;DtMiddle+1)</f>
        <v>0</v>
      </c>
      <c r="F21" s="75">
        <f ca="1">SUMIFS(支出[金额],支出[日期],"&lt;="&amp;DtEnd,支出[日期],"&gt;="&amp;DtMiddle+1)</f>
        <v>0</v>
      </c>
      <c r="G21" s="75">
        <f ca="1">SUMIFS(支出[金额],支出[日期],"&lt;="&amp;DtEnd,支出[日期],"&gt;="&amp;DtMiddle+1)</f>
        <v>0</v>
      </c>
      <c r="H21" s="75">
        <f ca="1">SUMIFS(支出[金额],支出[日期],"&lt;="&amp;DtEnd,支出[日期],"&gt;="&amp;DtMiddle+1)</f>
        <v>0</v>
      </c>
      <c r="I21" s="75">
        <f ca="1">SUMIFS(支出[金额],支出[日期],"&lt;="&amp;DtEnd,支出[日期],"&gt;="&amp;DtMiddle+1)</f>
        <v>0</v>
      </c>
      <c r="J21" s="75">
        <f ca="1">SUMIFS(支出[金额],支出[日期],"&lt;="&amp;DtEnd,支出[日期],"&gt;="&amp;DtMiddle+1)</f>
        <v>0</v>
      </c>
      <c r="K21" s="75">
        <f ca="1">SUMIFS(支出[金额],支出[日期],"&lt;="&amp;DtEnd,支出[日期],"&gt;="&amp;DtMiddle+1)</f>
        <v>0</v>
      </c>
      <c r="L21" s="75">
        <f ca="1">SUMIFS(支出[金额],支出[日期],"&lt;="&amp;DtEnd,支出[日期],"&gt;="&amp;DtMiddle+1)</f>
        <v>0</v>
      </c>
      <c r="M21" s="75">
        <f ca="1">SUMIFS(支出[金额],支出[日期],"&lt;="&amp;DtEnd,支出[日期],"&gt;="&amp;DtMiddle+1)</f>
        <v>0</v>
      </c>
      <c r="N21" s="75">
        <f ca="1">SUMIFS(支出[金额],支出[日期],"&lt;="&amp;DtEnd,支出[日期],"&gt;="&amp;DtMiddle+1)</f>
        <v>0</v>
      </c>
      <c r="O21" s="75">
        <f ca="1">SUMIFS(支出[金额],支出[日期],"&lt;="&amp;DtEnd,支出[日期],"&gt;="&amp;DtMiddle+1)</f>
        <v>0</v>
      </c>
      <c r="P21" s="83"/>
    </row>
  </sheetData>
  <mergeCells count="4">
    <mergeCell ref="C6:D6"/>
    <mergeCell ref="J9:K9"/>
    <mergeCell ref="J10:K10"/>
    <mergeCell ref="J11:K11"/>
  </mergeCells>
  <printOptions horizontalCentered="1"/>
  <pageMargins left="0.25" right="0.25" top="0.75" bottom="0.75" header="0.3" footer="0.3"/>
  <pageSetup paperSize="1" scale="68" fitToHeight="0" orientation="landscape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1" name="微调控制箭头 7" r:id="rId3">
              <controlPr defaultSize="0">
                <anchor moveWithCells="1" sizeWithCells="1">
                  <from>
                    <xdr:col>4</xdr:col>
                    <xdr:colOff>88900</xdr:colOff>
                    <xdr:row>5</xdr:row>
                    <xdr:rowOff>12700</xdr:rowOff>
                  </from>
                  <to>
                    <xdr:col>4</xdr:col>
                    <xdr:colOff>222250</xdr:colOff>
                    <xdr:row>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name="微调控制箭头 9" r:id="rId4">
              <controlPr defaultSize="0">
                <anchor moveWithCells="1" sizeWithCells="1">
                  <from>
                    <xdr:col>11</xdr:col>
                    <xdr:colOff>298450</xdr:colOff>
                    <xdr:row>5</xdr:row>
                    <xdr:rowOff>12700</xdr:rowOff>
                  </from>
                  <to>
                    <xdr:col>11</xdr:col>
                    <xdr:colOff>431800</xdr:colOff>
                    <xdr:row>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/>
    <pageSetUpPr fitToPage="1" autoPageBreaks="0"/>
  </sheetPr>
  <dimension ref="B1:J40"/>
  <sheetViews>
    <sheetView showGridLines="0" workbookViewId="0">
      <selection activeCell="E12" sqref="E12"/>
    </sheetView>
  </sheetViews>
  <sheetFormatPr defaultColWidth="9" defaultRowHeight="20.25" customHeight="1"/>
  <cols>
    <col min="1" max="2" width="1.84166666666667" style="2" customWidth="1"/>
    <col min="3" max="3" width="15.2333333333333" style="2" customWidth="1"/>
    <col min="4" max="4" width="23.8416666666667" style="2" customWidth="1"/>
    <col min="5" max="5" width="14.4583333333333" style="41" customWidth="1"/>
    <col min="6" max="6" width="1.38333333333333" style="2" customWidth="1"/>
    <col min="7" max="7" width="15.2333333333333" style="2" customWidth="1"/>
    <col min="8" max="8" width="24.3833333333333" style="2" customWidth="1"/>
    <col min="9" max="9" width="23.8416666666667" style="41" customWidth="1"/>
    <col min="10" max="10" width="13.4583333333333" style="42" customWidth="1"/>
    <col min="11" max="16384" width="9" style="2"/>
  </cols>
  <sheetData>
    <row r="1" s="1" customFormat="1" ht="10.5" customHeight="1"/>
    <row r="2" s="1" customFormat="1" ht="40.5" customHeight="1" spans="2:10">
      <c r="B2" s="43"/>
      <c r="C2" s="4" t="s">
        <v>0</v>
      </c>
      <c r="D2" s="44"/>
      <c r="E2" s="44"/>
      <c r="F2" s="44"/>
      <c r="G2" s="44"/>
      <c r="H2" s="44"/>
      <c r="I2" s="54"/>
      <c r="J2" s="6" t="s">
        <v>22</v>
      </c>
    </row>
    <row r="3" s="1" customFormat="1" ht="3" customHeight="1" spans="3:10">
      <c r="C3" s="2"/>
      <c r="D3" s="2"/>
      <c r="E3" s="2"/>
      <c r="F3" s="2"/>
      <c r="G3" s="2"/>
      <c r="H3" s="2"/>
      <c r="I3" s="2"/>
      <c r="J3" s="2"/>
    </row>
    <row r="4" s="1" customFormat="1" ht="10.5" customHeight="1" spans="2:10">
      <c r="B4" s="7"/>
      <c r="C4" s="7"/>
      <c r="D4" s="7"/>
      <c r="E4" s="7"/>
      <c r="F4" s="7"/>
      <c r="G4" s="7"/>
      <c r="H4" s="7"/>
      <c r="I4" s="7"/>
      <c r="J4" s="7"/>
    </row>
    <row r="6" customHeight="1" spans="3:10">
      <c r="C6" s="45" t="s">
        <v>4</v>
      </c>
      <c r="D6" s="46"/>
      <c r="E6" s="46"/>
      <c r="G6" s="45" t="s">
        <v>5</v>
      </c>
      <c r="H6" s="46"/>
      <c r="I6" s="46"/>
      <c r="J6" s="46"/>
    </row>
    <row r="7" ht="10.5" customHeight="1" spans="4:5">
      <c r="D7" s="41"/>
      <c r="E7" s="42"/>
    </row>
    <row r="8" s="40" customFormat="1" customHeight="1" spans="3:10">
      <c r="C8" s="47" t="s">
        <v>23</v>
      </c>
      <c r="D8" s="47" t="s">
        <v>24</v>
      </c>
      <c r="E8" s="47" t="s">
        <v>25</v>
      </c>
      <c r="G8" s="48" t="s">
        <v>23</v>
      </c>
      <c r="H8" s="49" t="s">
        <v>26</v>
      </c>
      <c r="I8" s="49" t="s">
        <v>24</v>
      </c>
      <c r="J8" s="55" t="s">
        <v>25</v>
      </c>
    </row>
    <row r="9" customHeight="1" spans="3:10">
      <c r="C9" s="50">
        <f ca="1">NOW()-14</f>
        <v>43516.4669907407</v>
      </c>
      <c r="D9" s="51" t="s">
        <v>27</v>
      </c>
      <c r="E9" s="52">
        <v>13000</v>
      </c>
      <c r="G9" s="50">
        <f ca="1">NOW()-7</f>
        <v>43523.4669907407</v>
      </c>
      <c r="H9" s="49" t="s">
        <v>28</v>
      </c>
      <c r="I9" s="49" t="s">
        <v>29</v>
      </c>
      <c r="J9" s="56">
        <v>10000</v>
      </c>
    </row>
    <row r="10" customHeight="1" spans="3:10">
      <c r="C10" s="50">
        <f ca="1">NOW()-14</f>
        <v>43516.4669907407</v>
      </c>
      <c r="D10" s="53" t="s">
        <v>30</v>
      </c>
      <c r="E10" s="52">
        <v>13000</v>
      </c>
      <c r="G10" s="50">
        <f ca="1" t="shared" ref="G10:G17" si="0">NOW()-7</f>
        <v>43523.4669907407</v>
      </c>
      <c r="H10" s="49" t="s">
        <v>28</v>
      </c>
      <c r="I10" s="49" t="s">
        <v>31</v>
      </c>
      <c r="J10" s="56">
        <v>1000</v>
      </c>
    </row>
    <row r="11" customHeight="1" spans="3:10">
      <c r="C11" s="50">
        <f ca="1" t="shared" ref="C11:C12" si="1">NOW()-28</f>
        <v>43502.4669907407</v>
      </c>
      <c r="D11" s="51" t="s">
        <v>27</v>
      </c>
      <c r="E11" s="52">
        <v>15000</v>
      </c>
      <c r="G11" s="50">
        <f ca="1" t="shared" si="0"/>
        <v>43523.4669907407</v>
      </c>
      <c r="H11" s="49" t="s">
        <v>28</v>
      </c>
      <c r="I11" s="49" t="s">
        <v>32</v>
      </c>
      <c r="J11" s="56">
        <v>500</v>
      </c>
    </row>
    <row r="12" customHeight="1" spans="3:10">
      <c r="C12" s="50">
        <f ca="1" t="shared" si="1"/>
        <v>43502.4669907407</v>
      </c>
      <c r="D12" s="53" t="s">
        <v>30</v>
      </c>
      <c r="E12" s="52">
        <v>16000</v>
      </c>
      <c r="G12" s="50">
        <f ca="1" t="shared" si="0"/>
        <v>43523.4669907407</v>
      </c>
      <c r="H12" s="49" t="s">
        <v>28</v>
      </c>
      <c r="I12" s="49" t="s">
        <v>33</v>
      </c>
      <c r="J12" s="56">
        <v>250</v>
      </c>
    </row>
    <row r="13" customHeight="1" spans="3:10">
      <c r="C13" s="50">
        <f ca="1" t="shared" ref="C13:C14" si="2">NOW()-42</f>
        <v>43488.4669907407</v>
      </c>
      <c r="D13" s="51" t="s">
        <v>27</v>
      </c>
      <c r="E13" s="52">
        <v>13000</v>
      </c>
      <c r="G13" s="50">
        <f ca="1" t="shared" si="0"/>
        <v>43523.4669907407</v>
      </c>
      <c r="H13" s="49" t="s">
        <v>28</v>
      </c>
      <c r="I13" s="49" t="s">
        <v>34</v>
      </c>
      <c r="J13" s="56">
        <v>1000</v>
      </c>
    </row>
    <row r="14" customHeight="1" spans="3:10">
      <c r="C14" s="50">
        <f ca="1" t="shared" si="2"/>
        <v>43488.4669907407</v>
      </c>
      <c r="D14" s="53" t="s">
        <v>30</v>
      </c>
      <c r="E14" s="52">
        <v>13000</v>
      </c>
      <c r="G14" s="50">
        <f ca="1" t="shared" si="0"/>
        <v>43523.4669907407</v>
      </c>
      <c r="H14" s="49" t="s">
        <v>28</v>
      </c>
      <c r="I14" s="49" t="s">
        <v>35</v>
      </c>
      <c r="J14" s="56">
        <v>300</v>
      </c>
    </row>
    <row r="15" customHeight="1" spans="3:10">
      <c r="C15" s="50">
        <f ca="1" t="shared" ref="C15:C16" si="3">NOW()-56</f>
        <v>43474.4669907407</v>
      </c>
      <c r="D15" s="51" t="s">
        <v>27</v>
      </c>
      <c r="E15" s="52">
        <v>15000</v>
      </c>
      <c r="G15" s="50">
        <f ca="1" t="shared" si="0"/>
        <v>43523.4669907407</v>
      </c>
      <c r="H15" s="49" t="s">
        <v>28</v>
      </c>
      <c r="I15" s="49" t="s">
        <v>36</v>
      </c>
      <c r="J15" s="56">
        <v>500</v>
      </c>
    </row>
    <row r="16" customHeight="1" spans="3:10">
      <c r="C16" s="50">
        <f ca="1" t="shared" si="3"/>
        <v>43474.4669907407</v>
      </c>
      <c r="D16" s="53" t="s">
        <v>30</v>
      </c>
      <c r="E16" s="52">
        <v>16000</v>
      </c>
      <c r="G16" s="50">
        <f ca="1" t="shared" si="0"/>
        <v>43523.4669907407</v>
      </c>
      <c r="H16" s="49" t="s">
        <v>28</v>
      </c>
      <c r="I16" s="49" t="s">
        <v>37</v>
      </c>
      <c r="J16" s="56">
        <v>500</v>
      </c>
    </row>
    <row r="17" customHeight="1" spans="3:10">
      <c r="C17" s="50">
        <f ca="1" t="shared" ref="C17" si="4">NOW()-70</f>
        <v>43460.4669907407</v>
      </c>
      <c r="D17" s="51" t="s">
        <v>27</v>
      </c>
      <c r="E17" s="52">
        <v>13000</v>
      </c>
      <c r="G17" s="50">
        <f ca="1" t="shared" si="0"/>
        <v>43523.4669907407</v>
      </c>
      <c r="H17" s="49" t="s">
        <v>28</v>
      </c>
      <c r="I17" s="49" t="s">
        <v>38</v>
      </c>
      <c r="J17" s="56">
        <v>250</v>
      </c>
    </row>
    <row r="18" customHeight="1" spans="5:10">
      <c r="E18" s="2"/>
      <c r="G18" s="50">
        <f ca="1">NOW()-8</f>
        <v>43522.4669907407</v>
      </c>
      <c r="H18" s="49" t="s">
        <v>28</v>
      </c>
      <c r="I18" s="49" t="s">
        <v>39</v>
      </c>
      <c r="J18" s="56">
        <v>1000</v>
      </c>
    </row>
    <row r="19" customHeight="1" spans="5:10">
      <c r="E19" s="2"/>
      <c r="G19" s="50">
        <f ca="1">NOW()-9</f>
        <v>43521.4669907407</v>
      </c>
      <c r="H19" s="49" t="s">
        <v>40</v>
      </c>
      <c r="I19" s="49" t="s">
        <v>41</v>
      </c>
      <c r="J19" s="56">
        <v>370</v>
      </c>
    </row>
    <row r="20" customHeight="1" spans="5:10">
      <c r="E20" s="2"/>
      <c r="G20" s="50">
        <f ca="1">NOW()-10</f>
        <v>43520.4669907407</v>
      </c>
      <c r="H20" s="49" t="s">
        <v>42</v>
      </c>
      <c r="I20" s="49" t="s">
        <v>43</v>
      </c>
      <c r="J20" s="56">
        <v>3500</v>
      </c>
    </row>
    <row r="21" customHeight="1" spans="5:10">
      <c r="E21" s="2"/>
      <c r="G21" s="50">
        <f ca="1">NOW()-11</f>
        <v>43519.4669907407</v>
      </c>
      <c r="H21" s="49" t="s">
        <v>42</v>
      </c>
      <c r="I21" s="49" t="s">
        <v>44</v>
      </c>
      <c r="J21" s="56">
        <v>750</v>
      </c>
    </row>
    <row r="22" customHeight="1" spans="5:10">
      <c r="E22" s="2"/>
      <c r="G22" s="50">
        <f ca="1">NOW()-12</f>
        <v>43518.4669907407</v>
      </c>
      <c r="H22" s="49" t="s">
        <v>45</v>
      </c>
      <c r="I22" s="49" t="s">
        <v>46</v>
      </c>
      <c r="J22" s="56">
        <v>1500</v>
      </c>
    </row>
    <row r="23" customHeight="1" spans="5:10">
      <c r="E23" s="2"/>
      <c r="G23" s="50">
        <f ca="1">NOW()-13</f>
        <v>43517.4669907407</v>
      </c>
      <c r="H23" s="49" t="s">
        <v>47</v>
      </c>
      <c r="I23" s="49" t="s">
        <v>48</v>
      </c>
      <c r="J23" s="56">
        <v>2500</v>
      </c>
    </row>
    <row r="24" customHeight="1" spans="5:10">
      <c r="E24" s="2"/>
      <c r="G24" s="50">
        <f ca="1">NOW()-14</f>
        <v>43516.4669907407</v>
      </c>
      <c r="H24" s="49" t="s">
        <v>47</v>
      </c>
      <c r="I24" s="49" t="s">
        <v>47</v>
      </c>
      <c r="J24" s="56">
        <v>2500</v>
      </c>
    </row>
    <row r="25" customHeight="1" spans="5:10">
      <c r="E25" s="2"/>
      <c r="G25" s="50">
        <f ca="1">NOW()-15</f>
        <v>43515.4669907407</v>
      </c>
      <c r="H25" s="49" t="s">
        <v>49</v>
      </c>
      <c r="I25" s="49" t="s">
        <v>50</v>
      </c>
      <c r="J25" s="56">
        <v>1000</v>
      </c>
    </row>
    <row r="26" customHeight="1" spans="5:10">
      <c r="E26" s="2"/>
      <c r="G26" s="50">
        <f ca="1">NOW()-16</f>
        <v>43514.4669907407</v>
      </c>
      <c r="H26" s="49" t="s">
        <v>51</v>
      </c>
      <c r="I26" s="49" t="s">
        <v>42</v>
      </c>
      <c r="J26" s="56">
        <v>500</v>
      </c>
    </row>
    <row r="27" customHeight="1" spans="5:10">
      <c r="E27" s="2"/>
      <c r="G27" s="50">
        <f ca="1">NOW()-20</f>
        <v>43510.4669907407</v>
      </c>
      <c r="H27" s="49" t="s">
        <v>51</v>
      </c>
      <c r="I27" s="49" t="s">
        <v>52</v>
      </c>
      <c r="J27" s="56">
        <v>500</v>
      </c>
    </row>
    <row r="28" customHeight="1" spans="7:10">
      <c r="G28" s="50">
        <f ca="1">NOW()-20</f>
        <v>43510.4669907407</v>
      </c>
      <c r="H28" s="49" t="s">
        <v>51</v>
      </c>
      <c r="I28" s="49" t="s">
        <v>53</v>
      </c>
      <c r="J28" s="56">
        <v>500</v>
      </c>
    </row>
    <row r="29" customHeight="1" spans="7:10">
      <c r="G29" s="50">
        <f ca="1">NOW()-25</f>
        <v>43505.4669907407</v>
      </c>
      <c r="H29" s="49" t="s">
        <v>54</v>
      </c>
      <c r="I29" s="49" t="s">
        <v>55</v>
      </c>
      <c r="J29" s="56">
        <v>3000</v>
      </c>
    </row>
    <row r="30" customHeight="1" spans="7:10">
      <c r="G30" s="50">
        <f ca="1">NOW()-25</f>
        <v>43505.4669907407</v>
      </c>
      <c r="H30" s="49" t="s">
        <v>54</v>
      </c>
      <c r="I30" s="49" t="s">
        <v>56</v>
      </c>
      <c r="J30" s="56">
        <v>3500</v>
      </c>
    </row>
    <row r="31" customHeight="1" spans="7:10">
      <c r="G31" s="50">
        <f ca="1">NOW()-25</f>
        <v>43505.4669907407</v>
      </c>
      <c r="H31" s="49" t="s">
        <v>54</v>
      </c>
      <c r="I31" s="49" t="s">
        <v>57</v>
      </c>
      <c r="J31" s="56">
        <v>500</v>
      </c>
    </row>
    <row r="32" customHeight="1" spans="7:10">
      <c r="G32" s="50">
        <f ca="1">NOW()-30</f>
        <v>43500.4669907407</v>
      </c>
      <c r="H32" s="49" t="s">
        <v>54</v>
      </c>
      <c r="I32" s="49" t="s">
        <v>58</v>
      </c>
      <c r="J32" s="56">
        <v>500</v>
      </c>
    </row>
    <row r="33" customHeight="1" spans="7:10">
      <c r="G33" s="50">
        <f ca="1">NOW()-31</f>
        <v>43499.4669907407</v>
      </c>
      <c r="H33" s="49" t="s">
        <v>54</v>
      </c>
      <c r="I33" s="49" t="s">
        <v>58</v>
      </c>
      <c r="J33" s="56">
        <v>250</v>
      </c>
    </row>
    <row r="34" customHeight="1" spans="7:10">
      <c r="G34" s="50">
        <f ca="1">NOW()-42</f>
        <v>43488.4669907407</v>
      </c>
      <c r="H34" s="49" t="s">
        <v>54</v>
      </c>
      <c r="I34" s="49" t="s">
        <v>38</v>
      </c>
      <c r="J34" s="56">
        <v>1500</v>
      </c>
    </row>
    <row r="35" customHeight="1" spans="7:10">
      <c r="G35" s="50">
        <f ca="1">NOW()-45</f>
        <v>43485.4669907407</v>
      </c>
      <c r="H35" s="49" t="s">
        <v>28</v>
      </c>
      <c r="I35" s="49" t="s">
        <v>29</v>
      </c>
      <c r="J35" s="56">
        <v>50000</v>
      </c>
    </row>
    <row r="36" customHeight="1" spans="7:10">
      <c r="G36" s="50">
        <f ca="1">NOW()-50</f>
        <v>43480.4669907407</v>
      </c>
      <c r="H36" s="49" t="s">
        <v>28</v>
      </c>
      <c r="I36" s="49" t="s">
        <v>59</v>
      </c>
      <c r="J36" s="56">
        <v>2000</v>
      </c>
    </row>
    <row r="37" customHeight="1" spans="7:10">
      <c r="G37" s="50">
        <f ca="1">NOW()-65</f>
        <v>43465.4669907407</v>
      </c>
      <c r="H37" s="49" t="s">
        <v>28</v>
      </c>
      <c r="I37" s="49" t="s">
        <v>35</v>
      </c>
      <c r="J37" s="56">
        <v>1000</v>
      </c>
    </row>
    <row r="38" customHeight="1" spans="7:10">
      <c r="G38" s="50">
        <f ca="1">NOW()-70</f>
        <v>43460.4669907407</v>
      </c>
      <c r="H38" s="49" t="s">
        <v>28</v>
      </c>
      <c r="I38" s="49" t="s">
        <v>33</v>
      </c>
      <c r="J38" s="56">
        <v>500</v>
      </c>
    </row>
    <row r="39" customHeight="1" spans="7:10">
      <c r="G39" s="50">
        <f ca="1">NOW()-75</f>
        <v>43455.4669907407</v>
      </c>
      <c r="H39" s="49" t="s">
        <v>28</v>
      </c>
      <c r="I39" s="49" t="s">
        <v>29</v>
      </c>
      <c r="J39" s="56">
        <v>10000</v>
      </c>
    </row>
    <row r="40" customHeight="1" spans="7:10">
      <c r="G40" s="50">
        <f ca="1">NOW()-78</f>
        <v>43452.4669907407</v>
      </c>
      <c r="H40" s="49" t="s">
        <v>40</v>
      </c>
      <c r="I40" s="49" t="s">
        <v>41</v>
      </c>
      <c r="J40" s="56">
        <v>750</v>
      </c>
    </row>
  </sheetData>
  <dataValidations count="2">
    <dataValidation type="list" allowBlank="1" showInputMessage="1" sqref="H9:H40">
      <formula1>类别</formula1>
    </dataValidation>
    <dataValidation type="list" allowBlank="1" showInputMessage="1" sqref="I9:I40">
      <formula1>LookUpList</formula1>
    </dataValidation>
  </dataValidations>
  <pageMargins left="0.25" right="0.25" top="0.75" bottom="0.75" header="0.3" footer="0.3"/>
  <pageSetup paperSize="1" fitToHeight="0" orientation="portrait"/>
  <headerFooter differentFirst="1">
    <oddFooter>&amp;CPage &amp;P of &amp;N</oddFooter>
  </headerFooter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/>
    <pageSetUpPr fitToPage="1" autoPageBreaks="0"/>
  </sheetPr>
  <dimension ref="A1:F54"/>
  <sheetViews>
    <sheetView showGridLines="0" tabSelected="1" zoomScale="70" zoomScaleNormal="70" workbookViewId="0">
      <selection activeCell="J23" sqref="J23"/>
    </sheetView>
  </sheetViews>
  <sheetFormatPr defaultColWidth="10.4583333333333" defaultRowHeight="20.25" customHeight="1" outlineLevelCol="5"/>
  <cols>
    <col min="1" max="2" width="14.8416666666667" style="2" customWidth="1"/>
    <col min="3" max="3" width="9.23333333333333" style="2" customWidth="1"/>
    <col min="4" max="4" width="30.2333333333333" style="2" customWidth="1"/>
    <col min="5" max="5" width="29.7666666666667" style="2" customWidth="1"/>
    <col min="6" max="6" width="5" style="2" customWidth="1"/>
    <col min="7" max="7" width="1.84166666666667" style="2" customWidth="1"/>
    <col min="8" max="16384" width="10.4583333333333" style="2"/>
  </cols>
  <sheetData>
    <row r="1" s="1" customFormat="1" ht="40.5" customHeight="1" spans="1:6">
      <c r="A1" s="19" t="s">
        <v>60</v>
      </c>
      <c r="B1" s="20"/>
      <c r="C1" s="21"/>
      <c r="D1" s="22"/>
      <c r="E1" s="23"/>
      <c r="F1" s="24"/>
    </row>
    <row r="2" s="1" customFormat="1" ht="3" customHeight="1" spans="1:6">
      <c r="A2" s="2"/>
      <c r="B2" s="2"/>
      <c r="C2" s="2"/>
      <c r="D2" s="2"/>
      <c r="E2" s="2"/>
      <c r="F2" s="2"/>
    </row>
    <row r="3" s="1" customFormat="1" ht="10.5" customHeight="1" spans="1:6">
      <c r="A3" s="7"/>
      <c r="B3" s="7"/>
      <c r="C3" s="25"/>
      <c r="D3" s="25"/>
      <c r="E3" s="25"/>
      <c r="F3" s="25"/>
    </row>
    <row r="4" customHeight="1" spans="1:2">
      <c r="A4" s="26"/>
      <c r="B4" s="26"/>
    </row>
    <row r="5" customHeight="1" spans="1:2">
      <c r="A5" s="27" t="s">
        <v>61</v>
      </c>
      <c r="B5" s="27" t="s">
        <v>62</v>
      </c>
    </row>
    <row r="6" customHeight="1" spans="1:2">
      <c r="A6" s="28" t="s">
        <v>63</v>
      </c>
      <c r="B6" s="29">
        <v>25000</v>
      </c>
    </row>
    <row r="7" customHeight="1" spans="1:2">
      <c r="A7" s="30" t="s">
        <v>64</v>
      </c>
      <c r="B7" s="31">
        <v>55000</v>
      </c>
    </row>
    <row r="8" customHeight="1" spans="1:2">
      <c r="A8" s="28" t="s">
        <v>65</v>
      </c>
      <c r="B8" s="29">
        <v>15000</v>
      </c>
    </row>
    <row r="9" customHeight="1" spans="1:2">
      <c r="A9" s="30" t="s">
        <v>66</v>
      </c>
      <c r="B9" s="31">
        <v>250000</v>
      </c>
    </row>
    <row r="10" customHeight="1" spans="1:2">
      <c r="A10" s="28" t="s">
        <v>67</v>
      </c>
      <c r="B10" s="29">
        <v>11000</v>
      </c>
    </row>
    <row r="11" customHeight="1" spans="1:2">
      <c r="A11" s="30" t="s">
        <v>68</v>
      </c>
      <c r="B11" s="31">
        <v>7500</v>
      </c>
    </row>
    <row r="12" customHeight="1" spans="4:6">
      <c r="D12" s="32"/>
      <c r="E12" s="32"/>
      <c r="F12" s="32"/>
    </row>
    <row r="13" ht="10.5" customHeight="1" spans="1:2">
      <c r="A13" s="32"/>
      <c r="B13" s="32"/>
    </row>
    <row r="14" spans="3:3">
      <c r="C14"/>
    </row>
    <row r="15" spans="1:3">
      <c r="A15"/>
      <c r="B15"/>
      <c r="C15"/>
    </row>
    <row r="16" spans="1:3">
      <c r="A16"/>
      <c r="B16"/>
      <c r="C16"/>
    </row>
    <row r="17" spans="1:3">
      <c r="A17"/>
      <c r="B17"/>
      <c r="C17"/>
    </row>
    <row r="18" spans="1:3">
      <c r="A18"/>
      <c r="B18"/>
      <c r="C18"/>
    </row>
    <row r="19" spans="1:3">
      <c r="A19"/>
      <c r="B19"/>
      <c r="C19"/>
    </row>
    <row r="20" spans="1:3">
      <c r="A20"/>
      <c r="B20"/>
      <c r="C20"/>
    </row>
    <row r="21" spans="1:6">
      <c r="A21"/>
      <c r="B21"/>
      <c r="C21"/>
      <c r="D21" s="33"/>
      <c r="E21" s="33"/>
      <c r="F21" s="33"/>
    </row>
    <row r="22" spans="1:6">
      <c r="A22"/>
      <c r="B22"/>
      <c r="C22"/>
      <c r="D22" s="33"/>
      <c r="E22" s="33"/>
      <c r="F22" s="33"/>
    </row>
    <row r="23" spans="1:6">
      <c r="A23"/>
      <c r="B23"/>
      <c r="C23"/>
      <c r="D23" s="33"/>
      <c r="E23" s="33"/>
      <c r="F23" s="33"/>
    </row>
    <row r="24" spans="1:6">
      <c r="A24"/>
      <c r="B24"/>
      <c r="C24"/>
      <c r="D24" s="33"/>
      <c r="E24" s="33"/>
      <c r="F24" s="33"/>
    </row>
    <row r="25" spans="1:6">
      <c r="A25"/>
      <c r="B25"/>
      <c r="C25"/>
      <c r="D25" s="33"/>
      <c r="E25" s="33"/>
      <c r="F25" s="33"/>
    </row>
    <row r="26" spans="1:6">
      <c r="A26"/>
      <c r="B26"/>
      <c r="C26"/>
      <c r="D26" s="33"/>
      <c r="E26" s="33"/>
      <c r="F26" s="33"/>
    </row>
    <row r="27" spans="1:6">
      <c r="A27"/>
      <c r="B27"/>
      <c r="C27"/>
      <c r="D27" s="33"/>
      <c r="E27" s="33"/>
      <c r="F27" s="33"/>
    </row>
    <row r="28" spans="1:6">
      <c r="A28"/>
      <c r="B28"/>
      <c r="C28"/>
      <c r="D28" s="33"/>
      <c r="E28" s="33"/>
      <c r="F28" s="33"/>
    </row>
    <row r="29" spans="1:6">
      <c r="A29"/>
      <c r="B29"/>
      <c r="C29"/>
      <c r="D29" s="33"/>
      <c r="E29" s="33"/>
      <c r="F29" s="33"/>
    </row>
    <row r="30" spans="1:6">
      <c r="A30"/>
      <c r="B30"/>
      <c r="C30"/>
      <c r="D30" s="33"/>
      <c r="E30" s="33"/>
      <c r="F30" s="33"/>
    </row>
    <row r="31" spans="1:6">
      <c r="A31"/>
      <c r="B31"/>
      <c r="C31"/>
      <c r="D31" s="33"/>
      <c r="E31" s="33"/>
      <c r="F31" s="33"/>
    </row>
    <row r="32" spans="1:6">
      <c r="A32"/>
      <c r="B32"/>
      <c r="D32" s="34"/>
      <c r="E32" s="34"/>
      <c r="F32" s="34"/>
    </row>
    <row r="33" spans="1:6">
      <c r="A33" s="35"/>
      <c r="B33" s="35"/>
      <c r="C33" s="33"/>
      <c r="D33" s="33"/>
      <c r="E33" s="33"/>
      <c r="F33" s="33"/>
    </row>
    <row r="34" spans="1:6">
      <c r="A34" s="36"/>
      <c r="B34" s="36"/>
      <c r="C34" s="33"/>
      <c r="D34" s="33"/>
      <c r="E34" s="33"/>
      <c r="F34" s="33"/>
    </row>
    <row r="35" spans="1:6">
      <c r="A35" s="36"/>
      <c r="B35" s="36"/>
      <c r="C35" s="33"/>
      <c r="D35" s="33"/>
      <c r="E35" s="33"/>
      <c r="F35" s="33"/>
    </row>
    <row r="36" spans="1:6">
      <c r="A36" s="36"/>
      <c r="B36" s="36"/>
      <c r="C36" s="33"/>
      <c r="D36" s="33"/>
      <c r="E36" s="33"/>
      <c r="F36" s="33"/>
    </row>
    <row r="37" spans="1:6">
      <c r="A37" s="36"/>
      <c r="B37" s="36"/>
      <c r="C37" s="33"/>
      <c r="D37" s="33"/>
      <c r="E37" s="33"/>
      <c r="F37" s="33"/>
    </row>
    <row r="38" customHeight="1" spans="1:6">
      <c r="A38" s="36"/>
      <c r="B38" s="36"/>
      <c r="C38" s="33"/>
      <c r="D38" s="33"/>
      <c r="E38" s="33"/>
      <c r="F38" s="33"/>
    </row>
    <row r="39" customHeight="1" spans="1:6">
      <c r="A39" s="33"/>
      <c r="B39" s="33"/>
      <c r="C39" s="33"/>
      <c r="D39" s="33"/>
      <c r="E39" s="33"/>
      <c r="F39" s="33"/>
    </row>
    <row r="40" customHeight="1" spans="1:6">
      <c r="A40" s="33"/>
      <c r="B40" s="33"/>
      <c r="C40" s="33"/>
      <c r="D40" s="33"/>
      <c r="E40" s="33"/>
      <c r="F40" s="33"/>
    </row>
    <row r="41" customHeight="1" spans="1:6">
      <c r="A41" s="33"/>
      <c r="B41" s="33"/>
      <c r="C41" s="33"/>
      <c r="D41" s="33"/>
      <c r="E41" s="33"/>
      <c r="F41" s="33"/>
    </row>
    <row r="42" customHeight="1" spans="1:6">
      <c r="A42" s="33"/>
      <c r="B42" s="33"/>
      <c r="C42" s="33"/>
      <c r="D42" s="33"/>
      <c r="E42" s="33"/>
      <c r="F42" s="33"/>
    </row>
    <row r="43" customHeight="1" spans="1:6">
      <c r="A43" s="33"/>
      <c r="B43" s="33"/>
      <c r="C43" s="33"/>
      <c r="D43" s="33"/>
      <c r="E43" s="33"/>
      <c r="F43" s="33"/>
    </row>
    <row r="44" customHeight="1" spans="1:6">
      <c r="A44" s="33"/>
      <c r="B44" s="33"/>
      <c r="C44" s="33"/>
      <c r="D44" s="33"/>
      <c r="E44" s="33"/>
      <c r="F44" s="33"/>
    </row>
    <row r="45" customHeight="1" spans="1:6">
      <c r="A45" s="33"/>
      <c r="B45" s="33"/>
      <c r="C45" s="33"/>
      <c r="D45" s="33"/>
      <c r="E45" s="33"/>
      <c r="F45" s="33"/>
    </row>
    <row r="46" ht="11" customHeight="1" spans="1:6">
      <c r="A46" s="33"/>
      <c r="B46" s="33"/>
      <c r="C46" s="33"/>
      <c r="D46" s="33"/>
      <c r="E46" s="33"/>
      <c r="F46" s="33"/>
    </row>
    <row r="47" ht="15.5" customHeight="1" spans="1:6">
      <c r="A47" s="33"/>
      <c r="B47" s="33"/>
      <c r="C47" s="37"/>
      <c r="D47" s="37"/>
      <c r="E47" s="37"/>
      <c r="F47" s="37"/>
    </row>
    <row r="48" customHeight="1" spans="1:6">
      <c r="A48" s="37"/>
      <c r="B48" s="37"/>
      <c r="C48" s="33"/>
      <c r="D48" s="33"/>
      <c r="E48" s="33"/>
      <c r="F48" s="33"/>
    </row>
    <row r="49" ht="15" customHeight="1" spans="1:6">
      <c r="A49" s="33"/>
      <c r="B49" s="33"/>
      <c r="C49" s="33"/>
      <c r="D49" s="33"/>
      <c r="E49" s="33"/>
      <c r="F49" s="33"/>
    </row>
    <row r="50" ht="16.5" customHeight="1" spans="1:6">
      <c r="A50" s="33"/>
      <c r="B50" s="33"/>
      <c r="C50" s="33"/>
      <c r="D50" s="33"/>
      <c r="E50" s="33"/>
      <c r="F50" s="33"/>
    </row>
    <row r="51" customHeight="1" spans="1:6">
      <c r="A51" s="33"/>
      <c r="B51" s="33"/>
      <c r="C51" s="33"/>
      <c r="D51" s="33"/>
      <c r="E51" s="33"/>
      <c r="F51" s="33"/>
    </row>
    <row r="52" ht="14.5" customHeight="1" spans="1:6">
      <c r="A52" s="33"/>
      <c r="B52" s="33"/>
      <c r="C52" s="33"/>
      <c r="D52" s="33"/>
      <c r="E52" s="33"/>
      <c r="F52" s="33"/>
    </row>
    <row r="53" ht="15" customHeight="1" spans="3:6">
      <c r="C53" s="38"/>
      <c r="D53" s="38"/>
      <c r="E53" s="38"/>
      <c r="F53" s="38"/>
    </row>
    <row r="54" ht="8.5" customHeight="1" spans="1:6">
      <c r="A54" s="39"/>
      <c r="B54" s="39"/>
      <c r="C54" s="39"/>
      <c r="D54" s="39"/>
      <c r="E54" s="39"/>
      <c r="F54" s="39"/>
    </row>
  </sheetData>
  <printOptions horizontalCentered="1"/>
  <pageMargins left="0.25" right="0.25" top="0.75" bottom="0.75" header="0.3" footer="0.3"/>
  <pageSetup paperSize="1" scale="66" fitToHeight="0" orientation="portrait"/>
  <headerFooter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/>
    <pageSetUpPr fitToPage="1" autoPageBreaks="0"/>
  </sheetPr>
  <dimension ref="B1:N20"/>
  <sheetViews>
    <sheetView showGridLines="0" workbookViewId="0">
      <selection activeCell="H26" sqref="H26"/>
    </sheetView>
  </sheetViews>
  <sheetFormatPr defaultColWidth="13.7666666666667" defaultRowHeight="20.25" customHeight="1"/>
  <cols>
    <col min="1" max="2" width="1.84166666666667" style="1" customWidth="1"/>
    <col min="3" max="3" width="22.4583333333333" style="1" customWidth="1"/>
    <col min="4" max="4" width="18.7666666666667" style="1" customWidth="1"/>
    <col min="5" max="5" width="13.7666666666667" style="1"/>
    <col min="6" max="6" width="21" style="1" customWidth="1"/>
    <col min="7" max="7" width="17.4583333333333" style="1" customWidth="1"/>
    <col min="8" max="8" width="23.6166666666667" style="1" customWidth="1"/>
    <col min="9" max="9" width="13.7666666666667" style="1"/>
    <col min="10" max="10" width="19.2333333333333" style="1" customWidth="1"/>
    <col min="11" max="11" width="19" style="1" customWidth="1"/>
    <col min="12" max="12" width="13.7666666666667" style="1"/>
    <col min="13" max="13" width="15.4583333333333" style="1" customWidth="1"/>
    <col min="14" max="14" width="22.4583333333333" style="1" customWidth="1"/>
    <col min="15" max="16384" width="13.7666666666667" style="1"/>
  </cols>
  <sheetData>
    <row r="1" ht="10.5" customHeight="1"/>
    <row r="2" ht="40.5" customHeight="1" spans="2:14">
      <c r="B2" s="3"/>
      <c r="C2" s="4" t="s">
        <v>0</v>
      </c>
      <c r="D2" s="5"/>
      <c r="E2" s="5"/>
      <c r="F2" s="6"/>
      <c r="G2" s="6"/>
      <c r="H2" s="6"/>
      <c r="I2" s="6"/>
      <c r="J2" s="6"/>
      <c r="K2" s="6"/>
      <c r="L2" s="6"/>
      <c r="M2" s="6"/>
      <c r="N2" s="6" t="s">
        <v>69</v>
      </c>
    </row>
    <row r="3" ht="3" customHeight="1" spans="3:14"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0.5" customHeight="1" spans="2:14"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customHeight="1" spans="3:14">
      <c r="C5" s="16" t="s">
        <v>70</v>
      </c>
      <c r="D5" s="9"/>
      <c r="E5" s="10"/>
      <c r="F5" s="10"/>
      <c r="G5" s="10"/>
      <c r="H5" s="10"/>
      <c r="I5" s="14"/>
      <c r="J5" s="14"/>
      <c r="K5" s="14"/>
      <c r="L5" s="14"/>
      <c r="M5" s="14"/>
      <c r="N5" s="15"/>
    </row>
    <row r="6" s="2" customFormat="1" ht="10.5" customHeight="1"/>
    <row r="7" customHeight="1" spans="2:14">
      <c r="B7" s="17"/>
      <c r="C7" s="18" t="s">
        <v>28</v>
      </c>
      <c r="D7" s="18" t="s">
        <v>40</v>
      </c>
      <c r="E7" s="18" t="s">
        <v>42</v>
      </c>
      <c r="F7" s="18" t="s">
        <v>71</v>
      </c>
      <c r="G7" s="18" t="s">
        <v>45</v>
      </c>
      <c r="H7" s="18" t="s">
        <v>47</v>
      </c>
      <c r="I7" s="18" t="s">
        <v>72</v>
      </c>
      <c r="J7" s="18" t="s">
        <v>53</v>
      </c>
      <c r="K7" s="18" t="s">
        <v>49</v>
      </c>
      <c r="L7" s="18" t="s">
        <v>51</v>
      </c>
      <c r="M7" s="18" t="s">
        <v>73</v>
      </c>
      <c r="N7" s="18" t="s">
        <v>54</v>
      </c>
    </row>
    <row r="8" customHeight="1" spans="3:14">
      <c r="C8" s="18" t="s">
        <v>29</v>
      </c>
      <c r="D8" s="18" t="s">
        <v>41</v>
      </c>
      <c r="E8" s="18" t="s">
        <v>43</v>
      </c>
      <c r="F8" s="18" t="s">
        <v>74</v>
      </c>
      <c r="G8" s="18" t="s">
        <v>75</v>
      </c>
      <c r="H8" s="18" t="s">
        <v>76</v>
      </c>
      <c r="I8" s="18" t="s">
        <v>77</v>
      </c>
      <c r="J8" s="18" t="s">
        <v>53</v>
      </c>
      <c r="K8" s="18" t="s">
        <v>78</v>
      </c>
      <c r="L8" s="18" t="s">
        <v>42</v>
      </c>
      <c r="M8" s="18" t="s">
        <v>79</v>
      </c>
      <c r="N8" s="18" t="s">
        <v>55</v>
      </c>
    </row>
    <row r="9" customHeight="1" spans="3:14">
      <c r="C9" s="18" t="s">
        <v>31</v>
      </c>
      <c r="D9" s="18" t="s">
        <v>80</v>
      </c>
      <c r="E9" s="18" t="s">
        <v>44</v>
      </c>
      <c r="F9" s="18" t="s">
        <v>81</v>
      </c>
      <c r="G9" s="18" t="s">
        <v>82</v>
      </c>
      <c r="H9" s="18" t="s">
        <v>48</v>
      </c>
      <c r="I9" s="18" t="s">
        <v>83</v>
      </c>
      <c r="J9" s="18" t="s">
        <v>84</v>
      </c>
      <c r="K9" s="18" t="s">
        <v>85</v>
      </c>
      <c r="L9" s="18" t="s">
        <v>59</v>
      </c>
      <c r="M9" s="18" t="s">
        <v>86</v>
      </c>
      <c r="N9" s="18" t="s">
        <v>56</v>
      </c>
    </row>
    <row r="10" customHeight="1" spans="3:14">
      <c r="C10" s="18" t="s">
        <v>32</v>
      </c>
      <c r="D10" s="18" t="s">
        <v>87</v>
      </c>
      <c r="E10" s="18"/>
      <c r="F10" s="18" t="s">
        <v>88</v>
      </c>
      <c r="G10" s="18" t="s">
        <v>46</v>
      </c>
      <c r="H10" s="18" t="s">
        <v>89</v>
      </c>
      <c r="I10" s="18"/>
      <c r="J10" s="18"/>
      <c r="K10" s="18" t="s">
        <v>90</v>
      </c>
      <c r="L10" s="18" t="s">
        <v>72</v>
      </c>
      <c r="M10" s="18" t="s">
        <v>91</v>
      </c>
      <c r="N10" s="18" t="s">
        <v>57</v>
      </c>
    </row>
    <row r="11" customHeight="1" spans="3:14">
      <c r="C11" s="18" t="s">
        <v>33</v>
      </c>
      <c r="D11" s="18" t="s">
        <v>92</v>
      </c>
      <c r="E11" s="18"/>
      <c r="F11" s="18" t="s">
        <v>93</v>
      </c>
      <c r="G11" s="18" t="s">
        <v>94</v>
      </c>
      <c r="H11" s="18" t="s">
        <v>95</v>
      </c>
      <c r="I11" s="18"/>
      <c r="J11" s="18"/>
      <c r="K11" s="18" t="s">
        <v>50</v>
      </c>
      <c r="L11" s="18" t="s">
        <v>52</v>
      </c>
      <c r="M11" s="18" t="s">
        <v>53</v>
      </c>
      <c r="N11" s="18" t="s">
        <v>96</v>
      </c>
    </row>
    <row r="12" customHeight="1" spans="3:14">
      <c r="C12" s="18" t="s">
        <v>34</v>
      </c>
      <c r="D12" s="18" t="s">
        <v>97</v>
      </c>
      <c r="E12" s="18"/>
      <c r="F12" s="18"/>
      <c r="G12" s="18" t="s">
        <v>98</v>
      </c>
      <c r="H12" s="18" t="s">
        <v>47</v>
      </c>
      <c r="I12" s="18"/>
      <c r="J12" s="18"/>
      <c r="K12" s="18" t="s">
        <v>99</v>
      </c>
      <c r="L12" s="18" t="s">
        <v>53</v>
      </c>
      <c r="M12" s="18" t="s">
        <v>100</v>
      </c>
      <c r="N12" s="18" t="s">
        <v>58</v>
      </c>
    </row>
    <row r="13" customHeight="1" spans="3:14">
      <c r="C13" s="18" t="s">
        <v>35</v>
      </c>
      <c r="D13" s="18" t="s">
        <v>53</v>
      </c>
      <c r="E13" s="18"/>
      <c r="F13" s="18"/>
      <c r="G13" s="18" t="s">
        <v>53</v>
      </c>
      <c r="H13" s="18" t="s">
        <v>101</v>
      </c>
      <c r="I13" s="18"/>
      <c r="J13" s="18"/>
      <c r="K13" s="18" t="s">
        <v>53</v>
      </c>
      <c r="L13" s="18"/>
      <c r="M13" s="18" t="s">
        <v>102</v>
      </c>
      <c r="N13" s="18" t="s">
        <v>38</v>
      </c>
    </row>
    <row r="14" customHeight="1" spans="3:14">
      <c r="C14" s="18" t="s">
        <v>36</v>
      </c>
      <c r="D14" s="18"/>
      <c r="E14" s="18"/>
      <c r="F14" s="18"/>
      <c r="G14" s="18" t="s">
        <v>103</v>
      </c>
      <c r="H14" s="18" t="s">
        <v>104</v>
      </c>
      <c r="I14" s="18"/>
      <c r="J14" s="18"/>
      <c r="K14" s="18"/>
      <c r="L14" s="18"/>
      <c r="M14" s="18" t="s">
        <v>105</v>
      </c>
      <c r="N14" s="18" t="s">
        <v>106</v>
      </c>
    </row>
    <row r="15" customHeight="1" spans="3:14">
      <c r="C15" s="18" t="s">
        <v>37</v>
      </c>
      <c r="D15" s="18"/>
      <c r="E15" s="18"/>
      <c r="F15" s="18"/>
      <c r="G15" s="18"/>
      <c r="H15" s="18" t="s">
        <v>107</v>
      </c>
      <c r="I15" s="18"/>
      <c r="J15" s="18"/>
      <c r="K15" s="18"/>
      <c r="L15" s="18"/>
      <c r="M15" s="18" t="s">
        <v>53</v>
      </c>
      <c r="N15" s="18"/>
    </row>
    <row r="16" customHeight="1" spans="3:14">
      <c r="C16" s="18" t="s">
        <v>38</v>
      </c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</row>
    <row r="17" customHeight="1" spans="3:14">
      <c r="C17" s="18" t="s">
        <v>59</v>
      </c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customHeight="1" spans="3:14">
      <c r="C18" s="18" t="s">
        <v>108</v>
      </c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</row>
    <row r="19" customHeight="1" spans="3:14">
      <c r="C19" s="18" t="s">
        <v>39</v>
      </c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customHeight="1" spans="3:14">
      <c r="C20" s="18" t="s">
        <v>109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</row>
  </sheetData>
  <pageMargins left="0.25" right="0.25" top="0.75" bottom="0.75" header="0.3" footer="0.3"/>
  <pageSetup paperSize="1" fitToHeight="0" orientation="landscape"/>
  <headerFooter differentFirst="1">
    <oddFooter>&amp;CPage &amp;P of &amp;N</oddFooter>
  </headerFooter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/>
  </sheetPr>
  <dimension ref="B1:N16"/>
  <sheetViews>
    <sheetView showGridLines="0" workbookViewId="0">
      <selection activeCell="G24" sqref="G24"/>
    </sheetView>
  </sheetViews>
  <sheetFormatPr defaultColWidth="9" defaultRowHeight="20.25" customHeight="1"/>
  <cols>
    <col min="1" max="2" width="1.84166666666667" style="2" customWidth="1"/>
    <col min="3" max="3" width="7.61666666666667" style="2" customWidth="1"/>
    <col min="4" max="4" width="9.15" style="2" customWidth="1"/>
    <col min="5" max="16384" width="9" style="2"/>
  </cols>
  <sheetData>
    <row r="1" s="1" customFormat="1" ht="10.5" customHeight="1"/>
    <row r="2" s="1" customFormat="1" ht="40.5" customHeight="1" spans="2:14">
      <c r="B2" s="3"/>
      <c r="C2" s="4" t="s">
        <v>0</v>
      </c>
      <c r="D2" s="5"/>
      <c r="E2" s="5"/>
      <c r="F2" s="6"/>
      <c r="G2" s="6"/>
      <c r="H2" s="6"/>
      <c r="I2" s="6"/>
      <c r="J2" s="6"/>
      <c r="K2" s="6"/>
      <c r="L2" s="6"/>
      <c r="M2" s="6"/>
      <c r="N2" s="6" t="s">
        <v>110</v>
      </c>
    </row>
    <row r="3" s="1" customFormat="1" ht="3" customHeight="1" spans="3:14"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="1" customFormat="1" ht="10.5" customHeight="1" spans="2:14"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="1" customFormat="1" customHeight="1" spans="2:14">
      <c r="B5" s="8" t="s">
        <v>111</v>
      </c>
      <c r="C5" s="9"/>
      <c r="D5" s="9"/>
      <c r="E5" s="10"/>
      <c r="F5" s="10"/>
      <c r="G5" s="10"/>
      <c r="H5" s="10"/>
      <c r="I5" s="14"/>
      <c r="J5" s="14"/>
      <c r="K5" s="14"/>
      <c r="L5" s="14"/>
      <c r="M5" s="14"/>
      <c r="N5" s="15"/>
    </row>
    <row r="7" customHeight="1" spans="3:4">
      <c r="C7" s="2" t="s">
        <v>112</v>
      </c>
      <c r="D7" s="2" t="s">
        <v>113</v>
      </c>
    </row>
    <row r="8" customHeight="1" spans="3:4">
      <c r="C8" s="11" t="s">
        <v>54</v>
      </c>
      <c r="D8" s="12">
        <v>9250</v>
      </c>
    </row>
    <row r="9" customHeight="1" spans="3:4">
      <c r="C9" s="11" t="s">
        <v>114</v>
      </c>
      <c r="D9" s="13">
        <v>9250</v>
      </c>
    </row>
    <row r="10" customHeight="1" spans="3:4">
      <c r="C10"/>
      <c r="D10"/>
    </row>
    <row r="11" customHeight="1" spans="3:4">
      <c r="C11"/>
      <c r="D11"/>
    </row>
    <row r="12" customHeight="1" spans="3:4">
      <c r="C12"/>
      <c r="D12"/>
    </row>
    <row r="13" customHeight="1" spans="3:4">
      <c r="C13"/>
      <c r="D13"/>
    </row>
    <row r="14" customHeight="1" spans="3:4">
      <c r="C14"/>
      <c r="D14"/>
    </row>
    <row r="15" customHeight="1" spans="3:4">
      <c r="C15"/>
      <c r="D15"/>
    </row>
    <row r="16" customHeight="1" spans="3:4">
      <c r="C16"/>
      <c r="D16"/>
    </row>
  </sheetData>
  <pageMargins left="0.699305555555556" right="0.699305555555556" top="0.75" bottom="0.75" header="0.3" footer="0.3"/>
  <pageSetup paperSize="1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93405362-92AD-4469-AFE8-6BD43BFF4733}">
  <ds:schemaRefs/>
</ds:datastoreItem>
</file>

<file path=customXml/itemProps2.xml><?xml version="1.0" encoding="utf-8"?>
<ds:datastoreItem xmlns:ds="http://schemas.openxmlformats.org/officeDocument/2006/customXml" ds:itemID="{0E1EE141-E426-4EB1-9343-090EB14FB53C}">
  <ds:schemaRefs/>
</ds:datastoreItem>
</file>

<file path=customXml/itemProps3.xml><?xml version="1.0" encoding="utf-8"?>
<ds:datastoreItem xmlns:ds="http://schemas.openxmlformats.org/officeDocument/2006/customXml" ds:itemID="{E1BA36B7-8E7B-43F6-927F-E076BC56EA7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仪表板</vt:lpstr>
      <vt:lpstr>支出和收入</vt:lpstr>
      <vt:lpstr>预算报表</vt:lpstr>
      <vt:lpstr>数据列表</vt:lpstr>
      <vt:lpstr>类别透视表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</cp:lastModifiedBy>
  <dcterms:created xsi:type="dcterms:W3CDTF">2012-08-27T22:26:00Z</dcterms:created>
  <dcterms:modified xsi:type="dcterms:W3CDTF">2019-03-06T03:21:13Z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0x0101008D8B3457135D67479991424C624CBB4704002439B9162B2E88498A324BEFF3815221</vt:lpwstr>
  </property>
  <property fmtid="{D5CDD505-2E9C-101B-9397-08002B2CF9AE}" pid="3" name="InternalTags">
    <vt:lpwstr/>
  </property>
  <property fmtid="{D5CDD505-2E9C-101B-9397-08002B2CF9AE}" pid="4" name="FeatureTags">
    <vt:lpwstr/>
  </property>
  <property fmtid="{D5CDD505-2E9C-101B-9397-08002B2CF9AE}" pid="5" name="LocalizationTags">
    <vt:lpwstr/>
  </property>
  <property fmtid="{D5CDD505-2E9C-101B-9397-08002B2CF9AE}" pid="6" name="ScenarioTags">
    <vt:lpwstr/>
  </property>
  <property fmtid="{D5CDD505-2E9C-101B-9397-08002B2CF9AE}" pid="7" name="CampaignTags">
    <vt:lpwstr/>
  </property>
  <property fmtid="{D5CDD505-2E9C-101B-9397-08002B2CF9AE}" pid="8" name="HiddenCategoryTags">
    <vt:lpwstr/>
  </property>
  <property fmtid="{D5CDD505-2E9C-101B-9397-08002B2CF9AE}" pid="9" name="CategoryTags">
    <vt:lpwstr/>
  </property>
  <property fmtid="{D5CDD505-2E9C-101B-9397-08002B2CF9AE}" pid="10" name="CategoryTagsTaxHTField0">
    <vt:lpwstr/>
  </property>
  <property fmtid="{D5CDD505-2E9C-101B-9397-08002B2CF9AE}" pid="11" name="HiddenCategoryTagsTaxHTField0">
    <vt:lpwstr/>
  </property>
  <property fmtid="{D5CDD505-2E9C-101B-9397-08002B2CF9AE}" pid="12" name="KSOProductBuildVer">
    <vt:lpwstr>2052-10.1.0.6876</vt:lpwstr>
  </property>
</Properties>
</file>