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295" windowHeight="126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<sst xmlns="http://schemas.openxmlformats.org/spreadsheetml/2006/main" count="16">
  <si>
    <t>请选择</t>
  </si>
  <si>
    <t>年</t>
  </si>
  <si>
    <t>月</t>
  </si>
  <si>
    <t>店铺销售总金额记录月报表</t>
  </si>
  <si>
    <t>日期</t>
  </si>
  <si>
    <t>店铺</t>
  </si>
  <si>
    <t>销售总额</t>
  </si>
  <si>
    <t>金额单位</t>
  </si>
  <si>
    <t>销售货物数量</t>
  </si>
  <si>
    <t>货物单位</t>
  </si>
  <si>
    <t>广州天河城分店</t>
  </si>
  <si>
    <t>元</t>
  </si>
  <si>
    <t>件</t>
  </si>
  <si>
    <t>总金额</t>
  </si>
  <si>
    <t>总件数</t>
  </si>
  <si>
    <t>总计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</si>
</sst>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yyyy/m/d;@"/>
  </numFmts>
  <fonts count="24">
    <font>
      <sz val="11"/>
      <color theme="1"/>
      <name val="宋体"/>
      <charset val="134"/>
      <scheme val="minor"/>
    </font>
    <font>
      <sz val="18"/>
      <color theme="1" tint="0.249977111117893"/>
      <name val="微软雅黑"/>
      <charset val="134"/>
    </font>
    <font>
      <sz val="11"/>
      <color theme="1" tint="0.249977111117893"/>
      <name val="微软雅黑"/>
      <charset val="134"/>
    </font>
    <font>
      <sz val="12"/>
      <color theme="0"/>
      <name val="微软雅黑"/>
      <charset val="134"/>
    </font>
    <font>
      <sz val="22"/>
      <color theme="0"/>
      <name val="微软雅黑"/>
      <charset val="134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medium">
        <color theme="1" tint="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/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2" fillId="5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0" fillId="6" borderId="12" applyNumberFormat="0" applyAlignment="0" applyProtection="0">
      <alignment vertical="center"/>
    </xf>
    <xf numFmtId="0" fontId="13" fillId="6" borderId="9" applyNumberFormat="0" applyAlignment="0" applyProtection="0">
      <alignment vertical="center"/>
    </xf>
    <xf numFmtId="0" fontId="5" fillId="4" borderId="5" applyNumberFormat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>
      <alignment vertical="center"/>
    </xf>
    <xf numFmtId="176" fontId="2" fillId="0" borderId="0" xfId="0" applyNumberFormat="1" applyFont="1">
      <alignment vertical="center"/>
    </xf>
    <xf numFmtId="0" fontId="2" fillId="0" borderId="0" xfId="0" applyFont="1">
      <alignment vertical="center"/>
    </xf>
    <xf numFmtId="4" fontId="2" fillId="0" borderId="0" xfId="0" applyNumberFormat="1" applyFont="1">
      <alignment vertical="center"/>
    </xf>
    <xf numFmtId="0" fontId="2" fillId="0" borderId="0" xfId="0" applyFont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176" fontId="3" fillId="2" borderId="2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4" fontId="3" fillId="2" borderId="2" xfId="0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176" fontId="2" fillId="0" borderId="2" xfId="0" applyNumberFormat="1" applyFont="1" applyBorder="1">
      <alignment vertical="center"/>
    </xf>
    <xf numFmtId="0" fontId="2" fillId="0" borderId="2" xfId="0" applyFont="1" applyBorder="1">
      <alignment vertical="center"/>
    </xf>
    <xf numFmtId="4" fontId="2" fillId="0" borderId="2" xfId="0" applyNumberFormat="1" applyFont="1" applyBorder="1">
      <alignment vertical="center"/>
    </xf>
    <xf numFmtId="0" fontId="2" fillId="0" borderId="2" xfId="0" applyFont="1" applyBorder="1" applyAlignment="1">
      <alignment horizontal="center" vertical="center"/>
    </xf>
    <xf numFmtId="176" fontId="2" fillId="3" borderId="2" xfId="0" applyNumberFormat="1" applyFont="1" applyFill="1" applyBorder="1">
      <alignment vertical="center"/>
    </xf>
    <xf numFmtId="0" fontId="2" fillId="3" borderId="2" xfId="0" applyFont="1" applyFill="1" applyBorder="1">
      <alignment vertical="center"/>
    </xf>
    <xf numFmtId="4" fontId="2" fillId="3" borderId="2" xfId="0" applyNumberFormat="1" applyFont="1" applyFill="1" applyBorder="1">
      <alignment vertical="center"/>
    </xf>
    <xf numFmtId="0" fontId="2" fillId="3" borderId="2" xfId="0" applyFont="1" applyFill="1" applyBorder="1" applyAlignment="1">
      <alignment horizontal="center" vertical="center"/>
    </xf>
    <xf numFmtId="176" fontId="2" fillId="3" borderId="3" xfId="0" applyNumberFormat="1" applyFont="1" applyFill="1" applyBorder="1" applyAlignment="1">
      <alignment horizontal="center" vertical="center"/>
    </xf>
    <xf numFmtId="176" fontId="2" fillId="3" borderId="4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defTabSz="914400">
              <a:defRPr lang="zh-CN" sz="1400" b="0" i="0" u="none" strike="noStrike" kern="1200" spc="0" baseline="0">
                <a:solidFill>
                  <a:schemeClr val="bg1"/>
                </a:solidFill>
                <a:latin typeface="微软雅黑" panose="020B0503020204020204" charset="-122"/>
                <a:ea typeface="微软雅黑" panose="020B0503020204020204" charset="-122"/>
                <a:cs typeface="微软雅黑" panose="020B0503020204020204" charset="-122"/>
                <a:sym typeface="微软雅黑" panose="020B0503020204020204" charset="-122"/>
              </a:defRPr>
            </a:pPr>
            <a:r>
              <a:rPr lang="zh-CN" altLang="en-US" sz="1400" b="0" i="0" u="none" strike="noStrike" kern="1200" cap="none" spc="0" normalizeH="0" baseline="0">
                <a:solidFill>
                  <a:schemeClr val="bg1"/>
                </a:solidFill>
                <a:effectLst/>
                <a:latin typeface="微软雅黑" panose="020B0503020204020204" charset="-122"/>
                <a:ea typeface="微软雅黑" panose="020B0503020204020204" charset="-122"/>
                <a:cs typeface="微软雅黑" panose="020B0503020204020204" charset="-122"/>
                <a:sym typeface="微软雅黑" panose="020B0503020204020204" charset="-122"/>
              </a:rPr>
              <a:t>每天销售总额一览表</a:t>
            </a:r>
            <a:endParaRPr lang="zh-CN" altLang="en-US" sz="1400" b="0" i="0" u="none" strike="noStrike" kern="1200" cap="none" spc="0" normalizeH="0" baseline="0">
              <a:solidFill>
                <a:schemeClr val="bg1"/>
              </a:solidFill>
              <a:effectLst/>
              <a:latin typeface="微软雅黑" panose="020B0503020204020204" charset="-122"/>
              <a:ea typeface="微软雅黑" panose="020B0503020204020204" charset="-122"/>
              <a:cs typeface="微软雅黑" panose="020B0503020204020204" charset="-122"/>
              <a:sym typeface="微软雅黑" panose="020B0503020204020204" charset="-122"/>
            </a:endParaRP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Sheet1!$C$3</c:f>
              <c:strCache>
                <c:ptCount val="1"/>
                <c:pt idx="0">
                  <c:v>销售总额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numRef>
              <c:f>Sheet1!$A$4:$A$34</c:f>
              <c:numCache>
                <c:formatCode>yyyy/m/d;@</c:formatCode>
                <c:ptCount val="31"/>
                <c:pt idx="0" c:formatCode="yyyy/m/d;@">
                  <c:v>43586</c:v>
                </c:pt>
                <c:pt idx="1" c:formatCode="yyyy/m/d;@">
                  <c:v>43587</c:v>
                </c:pt>
                <c:pt idx="2" c:formatCode="yyyy/m/d;@">
                  <c:v>43588</c:v>
                </c:pt>
                <c:pt idx="3" c:formatCode="yyyy/m/d;@">
                  <c:v>43589</c:v>
                </c:pt>
                <c:pt idx="4" c:formatCode="yyyy/m/d;@">
                  <c:v>43590</c:v>
                </c:pt>
                <c:pt idx="5" c:formatCode="yyyy/m/d;@">
                  <c:v>43591</c:v>
                </c:pt>
                <c:pt idx="6" c:formatCode="yyyy/m/d;@">
                  <c:v>43592</c:v>
                </c:pt>
                <c:pt idx="7" c:formatCode="yyyy/m/d;@">
                  <c:v>43593</c:v>
                </c:pt>
                <c:pt idx="8" c:formatCode="yyyy/m/d;@">
                  <c:v>43594</c:v>
                </c:pt>
                <c:pt idx="9" c:formatCode="yyyy/m/d;@">
                  <c:v>43595</c:v>
                </c:pt>
                <c:pt idx="10" c:formatCode="yyyy/m/d;@">
                  <c:v>43596</c:v>
                </c:pt>
                <c:pt idx="11" c:formatCode="yyyy/m/d;@">
                  <c:v>43597</c:v>
                </c:pt>
                <c:pt idx="12" c:formatCode="yyyy/m/d;@">
                  <c:v>43598</c:v>
                </c:pt>
                <c:pt idx="13" c:formatCode="yyyy/m/d;@">
                  <c:v>43599</c:v>
                </c:pt>
                <c:pt idx="14" c:formatCode="yyyy/m/d;@">
                  <c:v>43600</c:v>
                </c:pt>
                <c:pt idx="15" c:formatCode="yyyy/m/d;@">
                  <c:v>43601</c:v>
                </c:pt>
                <c:pt idx="16" c:formatCode="yyyy/m/d;@">
                  <c:v>43602</c:v>
                </c:pt>
                <c:pt idx="17" c:formatCode="yyyy/m/d;@">
                  <c:v>43603</c:v>
                </c:pt>
                <c:pt idx="18" c:formatCode="yyyy/m/d;@">
                  <c:v>43604</c:v>
                </c:pt>
                <c:pt idx="19" c:formatCode="yyyy/m/d;@">
                  <c:v>43605</c:v>
                </c:pt>
                <c:pt idx="20" c:formatCode="yyyy/m/d;@">
                  <c:v>43606</c:v>
                </c:pt>
                <c:pt idx="21" c:formatCode="yyyy/m/d;@">
                  <c:v>43607</c:v>
                </c:pt>
                <c:pt idx="22" c:formatCode="yyyy/m/d;@">
                  <c:v>43608</c:v>
                </c:pt>
                <c:pt idx="23" c:formatCode="yyyy/m/d;@">
                  <c:v>43609</c:v>
                </c:pt>
                <c:pt idx="24" c:formatCode="yyyy/m/d;@">
                  <c:v>43610</c:v>
                </c:pt>
                <c:pt idx="25" c:formatCode="yyyy/m/d;@">
                  <c:v>43611</c:v>
                </c:pt>
                <c:pt idx="26" c:formatCode="yyyy/m/d;@">
                  <c:v>43612</c:v>
                </c:pt>
                <c:pt idx="27" c:formatCode="yyyy/m/d;@">
                  <c:v>43613</c:v>
                </c:pt>
                <c:pt idx="28" c:formatCode="yyyy/m/d;@">
                  <c:v>43614</c:v>
                </c:pt>
                <c:pt idx="29" c:formatCode="yyyy/m/d;@">
                  <c:v>43615</c:v>
                </c:pt>
                <c:pt idx="30" c:formatCode="yyyy/m/d;@">
                  <c:v>43616</c:v>
                </c:pt>
              </c:numCache>
            </c:numRef>
          </c:cat>
          <c:val>
            <c:numRef>
              <c:f>Sheet1!$C$4:$C$34</c:f>
              <c:numCache>
                <c:formatCode>#,##0.00</c:formatCode>
                <c:ptCount val="31"/>
                <c:pt idx="0">
                  <c:v>48724</c:v>
                </c:pt>
                <c:pt idx="1">
                  <c:v>79746</c:v>
                </c:pt>
                <c:pt idx="2">
                  <c:v>75440</c:v>
                </c:pt>
                <c:pt idx="3">
                  <c:v>80036</c:v>
                </c:pt>
                <c:pt idx="4">
                  <c:v>82039</c:v>
                </c:pt>
                <c:pt idx="5">
                  <c:v>90204</c:v>
                </c:pt>
                <c:pt idx="6">
                  <c:v>76317</c:v>
                </c:pt>
                <c:pt idx="7">
                  <c:v>41755</c:v>
                </c:pt>
                <c:pt idx="8">
                  <c:v>68999</c:v>
                </c:pt>
                <c:pt idx="9">
                  <c:v>81718</c:v>
                </c:pt>
                <c:pt idx="10">
                  <c:v>68683</c:v>
                </c:pt>
                <c:pt idx="11">
                  <c:v>54558</c:v>
                </c:pt>
                <c:pt idx="12">
                  <c:v>92071</c:v>
                </c:pt>
                <c:pt idx="13">
                  <c:v>82907</c:v>
                </c:pt>
                <c:pt idx="14">
                  <c:v>77435</c:v>
                </c:pt>
                <c:pt idx="15">
                  <c:v>77941</c:v>
                </c:pt>
                <c:pt idx="16">
                  <c:v>51494</c:v>
                </c:pt>
                <c:pt idx="17">
                  <c:v>68734</c:v>
                </c:pt>
                <c:pt idx="18">
                  <c:v>71532</c:v>
                </c:pt>
                <c:pt idx="19">
                  <c:v>47031</c:v>
                </c:pt>
                <c:pt idx="20">
                  <c:v>81237</c:v>
                </c:pt>
                <c:pt idx="21">
                  <c:v>80300</c:v>
                </c:pt>
                <c:pt idx="22">
                  <c:v>92648</c:v>
                </c:pt>
                <c:pt idx="23">
                  <c:v>92718</c:v>
                </c:pt>
                <c:pt idx="24">
                  <c:v>58290</c:v>
                </c:pt>
                <c:pt idx="25">
                  <c:v>51666</c:v>
                </c:pt>
                <c:pt idx="26">
                  <c:v>51847</c:v>
                </c:pt>
                <c:pt idx="27">
                  <c:v>79363</c:v>
                </c:pt>
                <c:pt idx="28">
                  <c:v>79723</c:v>
                </c:pt>
                <c:pt idx="29">
                  <c:v>94953</c:v>
                </c:pt>
                <c:pt idx="30">
                  <c:v>68000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97"/>
        <c:overlap val="-24"/>
        <c:axId val="233678928"/>
        <c:axId val="3827264"/>
      </c:barChart>
      <c:lineChart>
        <c:grouping val="stacked"/>
        <c:varyColors val="0"/>
        <c:ser>
          <c:idx val="1"/>
          <c:order val="1"/>
          <c:tx>
            <c:strRef>
              <c:f>Sheet1!$C$3</c:f>
              <c:strCache>
                <c:ptCount val="1"/>
                <c:pt idx="0">
                  <c:v>销售总额</c:v>
                </c:pt>
              </c:strCache>
            </c:strRef>
          </c:tx>
          <c:spPr>
            <a:ln w="28575" cap="rnd" cmpd="sng" algn="ctr">
              <a:solidFill>
                <a:schemeClr val="bg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rgbClr val="FFC000"/>
              </a:solidFill>
              <a:ln w="9525" cap="flat" cmpd="sng" algn="ctr">
                <a:solidFill>
                  <a:srgbClr val="FFC000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cat>
            <c:numRef>
              <c:f>Sheet1!$A$4:$A$34</c:f>
              <c:numCache>
                <c:formatCode>yyyy/m/d;@</c:formatCode>
                <c:ptCount val="31"/>
                <c:pt idx="0" c:formatCode="yyyy/m/d;@">
                  <c:v>43586</c:v>
                </c:pt>
                <c:pt idx="1" c:formatCode="yyyy/m/d;@">
                  <c:v>43587</c:v>
                </c:pt>
                <c:pt idx="2" c:formatCode="yyyy/m/d;@">
                  <c:v>43588</c:v>
                </c:pt>
                <c:pt idx="3" c:formatCode="yyyy/m/d;@">
                  <c:v>43589</c:v>
                </c:pt>
                <c:pt idx="4" c:formatCode="yyyy/m/d;@">
                  <c:v>43590</c:v>
                </c:pt>
                <c:pt idx="5" c:formatCode="yyyy/m/d;@">
                  <c:v>43591</c:v>
                </c:pt>
                <c:pt idx="6" c:formatCode="yyyy/m/d;@">
                  <c:v>43592</c:v>
                </c:pt>
                <c:pt idx="7" c:formatCode="yyyy/m/d;@">
                  <c:v>43593</c:v>
                </c:pt>
                <c:pt idx="8" c:formatCode="yyyy/m/d;@">
                  <c:v>43594</c:v>
                </c:pt>
                <c:pt idx="9" c:formatCode="yyyy/m/d;@">
                  <c:v>43595</c:v>
                </c:pt>
                <c:pt idx="10" c:formatCode="yyyy/m/d;@">
                  <c:v>43596</c:v>
                </c:pt>
                <c:pt idx="11" c:formatCode="yyyy/m/d;@">
                  <c:v>43597</c:v>
                </c:pt>
                <c:pt idx="12" c:formatCode="yyyy/m/d;@">
                  <c:v>43598</c:v>
                </c:pt>
                <c:pt idx="13" c:formatCode="yyyy/m/d;@">
                  <c:v>43599</c:v>
                </c:pt>
                <c:pt idx="14" c:formatCode="yyyy/m/d;@">
                  <c:v>43600</c:v>
                </c:pt>
                <c:pt idx="15" c:formatCode="yyyy/m/d;@">
                  <c:v>43601</c:v>
                </c:pt>
                <c:pt idx="16" c:formatCode="yyyy/m/d;@">
                  <c:v>43602</c:v>
                </c:pt>
                <c:pt idx="17" c:formatCode="yyyy/m/d;@">
                  <c:v>43603</c:v>
                </c:pt>
                <c:pt idx="18" c:formatCode="yyyy/m/d;@">
                  <c:v>43604</c:v>
                </c:pt>
                <c:pt idx="19" c:formatCode="yyyy/m/d;@">
                  <c:v>43605</c:v>
                </c:pt>
                <c:pt idx="20" c:formatCode="yyyy/m/d;@">
                  <c:v>43606</c:v>
                </c:pt>
                <c:pt idx="21" c:formatCode="yyyy/m/d;@">
                  <c:v>43607</c:v>
                </c:pt>
                <c:pt idx="22" c:formatCode="yyyy/m/d;@">
                  <c:v>43608</c:v>
                </c:pt>
                <c:pt idx="23" c:formatCode="yyyy/m/d;@">
                  <c:v>43609</c:v>
                </c:pt>
                <c:pt idx="24" c:formatCode="yyyy/m/d;@">
                  <c:v>43610</c:v>
                </c:pt>
                <c:pt idx="25" c:formatCode="yyyy/m/d;@">
                  <c:v>43611</c:v>
                </c:pt>
                <c:pt idx="26" c:formatCode="yyyy/m/d;@">
                  <c:v>43612</c:v>
                </c:pt>
                <c:pt idx="27" c:formatCode="yyyy/m/d;@">
                  <c:v>43613</c:v>
                </c:pt>
                <c:pt idx="28" c:formatCode="yyyy/m/d;@">
                  <c:v>43614</c:v>
                </c:pt>
                <c:pt idx="29" c:formatCode="yyyy/m/d;@">
                  <c:v>43615</c:v>
                </c:pt>
                <c:pt idx="30" c:formatCode="yyyy/m/d;@">
                  <c:v>43616</c:v>
                </c:pt>
              </c:numCache>
            </c:numRef>
          </c:cat>
          <c:val>
            <c:numRef>
              <c:f>Sheet1!$C$4:$C$34</c:f>
              <c:numCache>
                <c:formatCode>#,##0.00</c:formatCode>
                <c:ptCount val="31"/>
                <c:pt idx="0">
                  <c:v>48724</c:v>
                </c:pt>
                <c:pt idx="1">
                  <c:v>79746</c:v>
                </c:pt>
                <c:pt idx="2">
                  <c:v>75440</c:v>
                </c:pt>
                <c:pt idx="3">
                  <c:v>80036</c:v>
                </c:pt>
                <c:pt idx="4">
                  <c:v>82039</c:v>
                </c:pt>
                <c:pt idx="5">
                  <c:v>90204</c:v>
                </c:pt>
                <c:pt idx="6">
                  <c:v>76317</c:v>
                </c:pt>
                <c:pt idx="7">
                  <c:v>41755</c:v>
                </c:pt>
                <c:pt idx="8">
                  <c:v>68999</c:v>
                </c:pt>
                <c:pt idx="9">
                  <c:v>81718</c:v>
                </c:pt>
                <c:pt idx="10">
                  <c:v>68683</c:v>
                </c:pt>
                <c:pt idx="11">
                  <c:v>54558</c:v>
                </c:pt>
                <c:pt idx="12">
                  <c:v>92071</c:v>
                </c:pt>
                <c:pt idx="13">
                  <c:v>82907</c:v>
                </c:pt>
                <c:pt idx="14">
                  <c:v>77435</c:v>
                </c:pt>
                <c:pt idx="15">
                  <c:v>77941</c:v>
                </c:pt>
                <c:pt idx="16">
                  <c:v>51494</c:v>
                </c:pt>
                <c:pt idx="17">
                  <c:v>68734</c:v>
                </c:pt>
                <c:pt idx="18">
                  <c:v>71532</c:v>
                </c:pt>
                <c:pt idx="19">
                  <c:v>47031</c:v>
                </c:pt>
                <c:pt idx="20">
                  <c:v>81237</c:v>
                </c:pt>
                <c:pt idx="21">
                  <c:v>80300</c:v>
                </c:pt>
                <c:pt idx="22">
                  <c:v>92648</c:v>
                </c:pt>
                <c:pt idx="23">
                  <c:v>92718</c:v>
                </c:pt>
                <c:pt idx="24">
                  <c:v>58290</c:v>
                </c:pt>
                <c:pt idx="25">
                  <c:v>51666</c:v>
                </c:pt>
                <c:pt idx="26">
                  <c:v>51847</c:v>
                </c:pt>
                <c:pt idx="27">
                  <c:v>79363</c:v>
                </c:pt>
                <c:pt idx="28">
                  <c:v>79723</c:v>
                </c:pt>
                <c:pt idx="29">
                  <c:v>94953</c:v>
                </c:pt>
                <c:pt idx="30">
                  <c:v>68000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3678928"/>
        <c:axId val="3827264"/>
      </c:lineChart>
      <c:dateAx>
        <c:axId val="233678928"/>
        <c:scaling>
          <c:orientation val="minMax"/>
        </c:scaling>
        <c:delete val="0"/>
        <c:axPos val="b"/>
        <c:numFmt formatCode="yyyy/m/d;@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bg1">
                <a:lumMod val="65000"/>
              </a:schemeClr>
            </a:solidFill>
            <a:prstDash val="solid"/>
            <a:round/>
          </a:ln>
          <a:effectLst/>
        </c:spPr>
        <c:txPr>
          <a:bodyPr rot="-60000000" spcFirstLastPara="0" vertOverflow="ellipsis" horzOverflow="overflow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bg1">
                    <a:lumMod val="65000"/>
                  </a:schemeClr>
                </a:solidFill>
                <a:latin typeface="Arial" panose="020B0604020202020204" pitchFamily="7" charset="0"/>
                <a:ea typeface="Arial" panose="020B0604020202020204" pitchFamily="7" charset="0"/>
                <a:cs typeface="Arial" panose="020B0604020202020204" pitchFamily="7" charset="0"/>
                <a:sym typeface="Arial" panose="020B0604020202020204" pitchFamily="7" charset="0"/>
              </a:defRPr>
            </a:pPr>
          </a:p>
        </c:txPr>
        <c:crossAx val="3827264"/>
        <c:crosses val="autoZero"/>
        <c:auto val="1"/>
        <c:lblOffset val="100"/>
        <c:baseTimeUnit val="days"/>
      </c:dateAx>
      <c:valAx>
        <c:axId val="38272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65000"/>
                  <a:lumOff val="35000"/>
                </a:schemeClr>
              </a:solidFill>
              <a:prstDash val="solid"/>
              <a:round/>
            </a:ln>
            <a:effectLst/>
          </c:spPr>
        </c:majorGridlines>
        <c:numFmt formatCode="#,##0.00" sourceLinked="1"/>
        <c:majorTickMark val="none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</c:spPr>
        <c:txPr>
          <a:bodyPr rot="-60000000" spcFirstLastPara="0" vertOverflow="ellipsis" horzOverflow="overflow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bg1">
                    <a:lumMod val="65000"/>
                  </a:schemeClr>
                </a:solidFill>
                <a:latin typeface="微软雅黑" panose="020B0503020204020204" charset="-122"/>
                <a:ea typeface="微软雅黑" panose="020B0503020204020204" charset="-122"/>
                <a:cs typeface="微软雅黑" panose="020B0503020204020204" charset="-122"/>
                <a:sym typeface="微软雅黑" panose="020B0503020204020204" charset="-122"/>
              </a:defRPr>
            </a:pPr>
          </a:p>
        </c:txPr>
        <c:crossAx val="23367892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tx1">
        <a:lumMod val="75000"/>
        <a:lumOff val="25000"/>
      </a:schemeClr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 rot="0" spcFirstLastPara="0" vertOverflow="ellipsis" horzOverflow="overflow" vert="horz" wrap="square" anchor="ctr" anchorCtr="1"/>
    <a:lstStyle/>
    <a:p>
      <a:pPr>
        <a:defRPr lang="zh-CN" sz="1000" kern="1200">
          <a:solidFill>
            <a:schemeClr val="bg1"/>
          </a:solidFill>
          <a:latin typeface="微软雅黑" panose="020B0503020204020204" charset="-122"/>
          <a:ea typeface="微软雅黑" panose="020B0503020204020204" charset="-122"/>
          <a:cs typeface="微软雅黑" panose="020B0503020204020204" charset="-122"/>
          <a:sym typeface="微软雅黑" panose="020B0503020204020204" charset="-122"/>
        </a:defRPr>
      </a:pPr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defTabSz="914400">
              <a:defRPr lang="zh-CN" sz="1400" b="0" i="0" u="none" strike="noStrike" kern="1200" spc="0" baseline="0">
                <a:solidFill>
                  <a:schemeClr val="bg1"/>
                </a:solidFill>
                <a:latin typeface="微软雅黑" panose="020B0503020204020204" charset="-122"/>
                <a:ea typeface="微软雅黑" panose="020B0503020204020204" charset="-122"/>
                <a:cs typeface="微软雅黑" panose="020B0503020204020204" charset="-122"/>
                <a:sym typeface="微软雅黑" panose="020B0503020204020204" charset="-122"/>
              </a:defRPr>
            </a:pPr>
            <a:r>
              <a:rPr sz="1400" b="0" i="0" u="none" strike="noStrike" kern="1200" cap="none" spc="0" normalizeH="0" baseline="0">
                <a:solidFill>
                  <a:schemeClr val="bg1"/>
                </a:solidFill>
                <a:effectLst/>
                <a:latin typeface="微软雅黑" panose="020B0503020204020204" charset="-122"/>
                <a:ea typeface="微软雅黑" panose="020B0503020204020204" charset="-122"/>
                <a:cs typeface="微软雅黑" panose="020B0503020204020204" charset="-122"/>
                <a:sym typeface="微软雅黑" panose="020B0503020204020204" charset="-122"/>
              </a:rPr>
              <a:t>每天销售数量一览表</a:t>
            </a:r>
            <a:endParaRPr sz="1400" b="0" i="0" u="none" strike="noStrike" kern="1200" cap="none" spc="0" normalizeH="0" baseline="0">
              <a:solidFill>
                <a:schemeClr val="bg1"/>
              </a:solidFill>
              <a:effectLst/>
              <a:latin typeface="微软雅黑" panose="020B0503020204020204" charset="-122"/>
              <a:ea typeface="微软雅黑" panose="020B0503020204020204" charset="-122"/>
              <a:cs typeface="微软雅黑" panose="020B0503020204020204" charset="-122"/>
              <a:sym typeface="微软雅黑" panose="020B0503020204020204" charset="-122"/>
            </a:endParaRP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areaChart>
        <c:grouping val="standard"/>
        <c:varyColors val="0"/>
        <c:ser>
          <c:idx val="0"/>
          <c:order val="0"/>
          <c:tx>
            <c:strRef>
              <c:f>Sheet1!$E$3</c:f>
              <c:strCache>
                <c:ptCount val="1"/>
                <c:pt idx="0">
                  <c:v>销售货物数量</c:v>
                </c:pt>
              </c:strCache>
            </c:strRef>
          </c:tx>
          <c:spPr>
            <a:solidFill>
              <a:schemeClr val="bg1">
                <a:lumMod val="75000"/>
                <a:alpha val="50000"/>
              </a:schemeClr>
            </a:solidFill>
            <a:ln>
              <a:noFill/>
            </a:ln>
            <a:effectLst/>
          </c:spPr>
          <c:dLbls>
            <c:delete val="1"/>
          </c:dLbls>
          <c:cat>
            <c:numRef>
              <c:f>Sheet1!$A$4:$A$34</c:f>
              <c:numCache>
                <c:formatCode>yyyy/m/d;@</c:formatCode>
                <c:ptCount val="31"/>
                <c:pt idx="0" c:formatCode="yyyy/m/d;@">
                  <c:v>43586</c:v>
                </c:pt>
                <c:pt idx="1" c:formatCode="yyyy/m/d;@">
                  <c:v>43587</c:v>
                </c:pt>
                <c:pt idx="2" c:formatCode="yyyy/m/d;@">
                  <c:v>43588</c:v>
                </c:pt>
                <c:pt idx="3" c:formatCode="yyyy/m/d;@">
                  <c:v>43589</c:v>
                </c:pt>
                <c:pt idx="4" c:formatCode="yyyy/m/d;@">
                  <c:v>43590</c:v>
                </c:pt>
                <c:pt idx="5" c:formatCode="yyyy/m/d;@">
                  <c:v>43591</c:v>
                </c:pt>
                <c:pt idx="6" c:formatCode="yyyy/m/d;@">
                  <c:v>43592</c:v>
                </c:pt>
                <c:pt idx="7" c:formatCode="yyyy/m/d;@">
                  <c:v>43593</c:v>
                </c:pt>
                <c:pt idx="8" c:formatCode="yyyy/m/d;@">
                  <c:v>43594</c:v>
                </c:pt>
                <c:pt idx="9" c:formatCode="yyyy/m/d;@">
                  <c:v>43595</c:v>
                </c:pt>
                <c:pt idx="10" c:formatCode="yyyy/m/d;@">
                  <c:v>43596</c:v>
                </c:pt>
                <c:pt idx="11" c:formatCode="yyyy/m/d;@">
                  <c:v>43597</c:v>
                </c:pt>
                <c:pt idx="12" c:formatCode="yyyy/m/d;@">
                  <c:v>43598</c:v>
                </c:pt>
                <c:pt idx="13" c:formatCode="yyyy/m/d;@">
                  <c:v>43599</c:v>
                </c:pt>
                <c:pt idx="14" c:formatCode="yyyy/m/d;@">
                  <c:v>43600</c:v>
                </c:pt>
                <c:pt idx="15" c:formatCode="yyyy/m/d;@">
                  <c:v>43601</c:v>
                </c:pt>
                <c:pt idx="16" c:formatCode="yyyy/m/d;@">
                  <c:v>43602</c:v>
                </c:pt>
                <c:pt idx="17" c:formatCode="yyyy/m/d;@">
                  <c:v>43603</c:v>
                </c:pt>
                <c:pt idx="18" c:formatCode="yyyy/m/d;@">
                  <c:v>43604</c:v>
                </c:pt>
                <c:pt idx="19" c:formatCode="yyyy/m/d;@">
                  <c:v>43605</c:v>
                </c:pt>
                <c:pt idx="20" c:formatCode="yyyy/m/d;@">
                  <c:v>43606</c:v>
                </c:pt>
                <c:pt idx="21" c:formatCode="yyyy/m/d;@">
                  <c:v>43607</c:v>
                </c:pt>
                <c:pt idx="22" c:formatCode="yyyy/m/d;@">
                  <c:v>43608</c:v>
                </c:pt>
                <c:pt idx="23" c:formatCode="yyyy/m/d;@">
                  <c:v>43609</c:v>
                </c:pt>
                <c:pt idx="24" c:formatCode="yyyy/m/d;@">
                  <c:v>43610</c:v>
                </c:pt>
                <c:pt idx="25" c:formatCode="yyyy/m/d;@">
                  <c:v>43611</c:v>
                </c:pt>
                <c:pt idx="26" c:formatCode="yyyy/m/d;@">
                  <c:v>43612</c:v>
                </c:pt>
                <c:pt idx="27" c:formatCode="yyyy/m/d;@">
                  <c:v>43613</c:v>
                </c:pt>
                <c:pt idx="28" c:formatCode="yyyy/m/d;@">
                  <c:v>43614</c:v>
                </c:pt>
                <c:pt idx="29" c:formatCode="yyyy/m/d;@">
                  <c:v>43615</c:v>
                </c:pt>
                <c:pt idx="30" c:formatCode="yyyy/m/d;@">
                  <c:v>43616</c:v>
                </c:pt>
              </c:numCache>
            </c:numRef>
          </c:cat>
          <c:val>
            <c:numRef>
              <c:f>Sheet1!$E$4:$E$34</c:f>
              <c:numCache>
                <c:formatCode>General</c:formatCode>
                <c:ptCount val="31"/>
                <c:pt idx="0">
                  <c:v>522</c:v>
                </c:pt>
                <c:pt idx="1">
                  <c:v>338</c:v>
                </c:pt>
                <c:pt idx="2">
                  <c:v>586</c:v>
                </c:pt>
                <c:pt idx="3">
                  <c:v>494</c:v>
                </c:pt>
                <c:pt idx="4">
                  <c:v>284</c:v>
                </c:pt>
                <c:pt idx="5">
                  <c:v>308</c:v>
                </c:pt>
                <c:pt idx="6">
                  <c:v>326</c:v>
                </c:pt>
                <c:pt idx="7">
                  <c:v>456</c:v>
                </c:pt>
                <c:pt idx="8">
                  <c:v>492</c:v>
                </c:pt>
                <c:pt idx="9">
                  <c:v>300</c:v>
                </c:pt>
                <c:pt idx="10">
                  <c:v>565</c:v>
                </c:pt>
                <c:pt idx="11">
                  <c:v>556</c:v>
                </c:pt>
                <c:pt idx="12">
                  <c:v>598</c:v>
                </c:pt>
                <c:pt idx="13">
                  <c:v>285</c:v>
                </c:pt>
                <c:pt idx="14">
                  <c:v>574</c:v>
                </c:pt>
                <c:pt idx="15">
                  <c:v>368</c:v>
                </c:pt>
                <c:pt idx="16">
                  <c:v>386</c:v>
                </c:pt>
                <c:pt idx="17">
                  <c:v>447</c:v>
                </c:pt>
                <c:pt idx="18">
                  <c:v>332</c:v>
                </c:pt>
                <c:pt idx="19">
                  <c:v>582</c:v>
                </c:pt>
                <c:pt idx="20">
                  <c:v>521</c:v>
                </c:pt>
                <c:pt idx="21">
                  <c:v>534</c:v>
                </c:pt>
                <c:pt idx="22">
                  <c:v>407</c:v>
                </c:pt>
                <c:pt idx="23">
                  <c:v>212</c:v>
                </c:pt>
                <c:pt idx="24">
                  <c:v>225</c:v>
                </c:pt>
                <c:pt idx="25">
                  <c:v>283</c:v>
                </c:pt>
                <c:pt idx="26">
                  <c:v>460</c:v>
                </c:pt>
                <c:pt idx="27">
                  <c:v>434</c:v>
                </c:pt>
                <c:pt idx="28">
                  <c:v>256</c:v>
                </c:pt>
                <c:pt idx="29">
                  <c:v>559</c:v>
                </c:pt>
                <c:pt idx="30">
                  <c:v>560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3659040"/>
        <c:axId val="3824320"/>
      </c:areaChart>
      <c:lineChart>
        <c:grouping val="stacked"/>
        <c:varyColors val="0"/>
        <c:ser>
          <c:idx val="1"/>
          <c:order val="1"/>
          <c:tx>
            <c:strRef>
              <c:f>Sheet1!$E$3</c:f>
              <c:strCache>
                <c:ptCount val="1"/>
                <c:pt idx="0">
                  <c:v>销售货物数量</c:v>
                </c:pt>
              </c:strCache>
            </c:strRef>
          </c:tx>
          <c:spPr>
            <a:ln w="38100" cap="rnd" cmpd="sng" algn="ctr">
              <a:solidFill>
                <a:schemeClr val="bg1"/>
              </a:solidFill>
              <a:prstDash val="solid"/>
              <a:round/>
            </a:ln>
            <a:effectLst>
              <a:outerShdw blurRad="50800" dist="38100" dir="16200000" rotWithShape="0">
                <a:prstClr val="black">
                  <a:alpha val="40000"/>
                </a:prstClr>
              </a:outerShdw>
            </a:effectLst>
          </c:spPr>
          <c:marker>
            <c:symbol val="none"/>
          </c:marker>
          <c:dLbls>
            <c:delete val="1"/>
          </c:dLbls>
          <c:cat>
            <c:numRef>
              <c:f>Sheet1!$A$4:$A$34</c:f>
              <c:numCache>
                <c:formatCode>yyyy/m/d;@</c:formatCode>
                <c:ptCount val="31"/>
                <c:pt idx="0" c:formatCode="yyyy/m/d;@">
                  <c:v>43586</c:v>
                </c:pt>
                <c:pt idx="1" c:formatCode="yyyy/m/d;@">
                  <c:v>43587</c:v>
                </c:pt>
                <c:pt idx="2" c:formatCode="yyyy/m/d;@">
                  <c:v>43588</c:v>
                </c:pt>
                <c:pt idx="3" c:formatCode="yyyy/m/d;@">
                  <c:v>43589</c:v>
                </c:pt>
                <c:pt idx="4" c:formatCode="yyyy/m/d;@">
                  <c:v>43590</c:v>
                </c:pt>
                <c:pt idx="5" c:formatCode="yyyy/m/d;@">
                  <c:v>43591</c:v>
                </c:pt>
                <c:pt idx="6" c:formatCode="yyyy/m/d;@">
                  <c:v>43592</c:v>
                </c:pt>
                <c:pt idx="7" c:formatCode="yyyy/m/d;@">
                  <c:v>43593</c:v>
                </c:pt>
                <c:pt idx="8" c:formatCode="yyyy/m/d;@">
                  <c:v>43594</c:v>
                </c:pt>
                <c:pt idx="9" c:formatCode="yyyy/m/d;@">
                  <c:v>43595</c:v>
                </c:pt>
                <c:pt idx="10" c:formatCode="yyyy/m/d;@">
                  <c:v>43596</c:v>
                </c:pt>
                <c:pt idx="11" c:formatCode="yyyy/m/d;@">
                  <c:v>43597</c:v>
                </c:pt>
                <c:pt idx="12" c:formatCode="yyyy/m/d;@">
                  <c:v>43598</c:v>
                </c:pt>
                <c:pt idx="13" c:formatCode="yyyy/m/d;@">
                  <c:v>43599</c:v>
                </c:pt>
                <c:pt idx="14" c:formatCode="yyyy/m/d;@">
                  <c:v>43600</c:v>
                </c:pt>
                <c:pt idx="15" c:formatCode="yyyy/m/d;@">
                  <c:v>43601</c:v>
                </c:pt>
                <c:pt idx="16" c:formatCode="yyyy/m/d;@">
                  <c:v>43602</c:v>
                </c:pt>
                <c:pt idx="17" c:formatCode="yyyy/m/d;@">
                  <c:v>43603</c:v>
                </c:pt>
                <c:pt idx="18" c:formatCode="yyyy/m/d;@">
                  <c:v>43604</c:v>
                </c:pt>
                <c:pt idx="19" c:formatCode="yyyy/m/d;@">
                  <c:v>43605</c:v>
                </c:pt>
                <c:pt idx="20" c:formatCode="yyyy/m/d;@">
                  <c:v>43606</c:v>
                </c:pt>
                <c:pt idx="21" c:formatCode="yyyy/m/d;@">
                  <c:v>43607</c:v>
                </c:pt>
                <c:pt idx="22" c:formatCode="yyyy/m/d;@">
                  <c:v>43608</c:v>
                </c:pt>
                <c:pt idx="23" c:formatCode="yyyy/m/d;@">
                  <c:v>43609</c:v>
                </c:pt>
                <c:pt idx="24" c:formatCode="yyyy/m/d;@">
                  <c:v>43610</c:v>
                </c:pt>
                <c:pt idx="25" c:formatCode="yyyy/m/d;@">
                  <c:v>43611</c:v>
                </c:pt>
                <c:pt idx="26" c:formatCode="yyyy/m/d;@">
                  <c:v>43612</c:v>
                </c:pt>
                <c:pt idx="27" c:formatCode="yyyy/m/d;@">
                  <c:v>43613</c:v>
                </c:pt>
                <c:pt idx="28" c:formatCode="yyyy/m/d;@">
                  <c:v>43614</c:v>
                </c:pt>
                <c:pt idx="29" c:formatCode="yyyy/m/d;@">
                  <c:v>43615</c:v>
                </c:pt>
                <c:pt idx="30" c:formatCode="yyyy/m/d;@">
                  <c:v>43616</c:v>
                </c:pt>
              </c:numCache>
            </c:numRef>
          </c:cat>
          <c:val>
            <c:numRef>
              <c:f>Sheet1!$E$4:$E$34</c:f>
              <c:numCache>
                <c:formatCode>General</c:formatCode>
                <c:ptCount val="31"/>
                <c:pt idx="0">
                  <c:v>522</c:v>
                </c:pt>
                <c:pt idx="1">
                  <c:v>338</c:v>
                </c:pt>
                <c:pt idx="2">
                  <c:v>586</c:v>
                </c:pt>
                <c:pt idx="3">
                  <c:v>494</c:v>
                </c:pt>
                <c:pt idx="4">
                  <c:v>284</c:v>
                </c:pt>
                <c:pt idx="5">
                  <c:v>308</c:v>
                </c:pt>
                <c:pt idx="6">
                  <c:v>326</c:v>
                </c:pt>
                <c:pt idx="7">
                  <c:v>456</c:v>
                </c:pt>
                <c:pt idx="8">
                  <c:v>492</c:v>
                </c:pt>
                <c:pt idx="9">
                  <c:v>300</c:v>
                </c:pt>
                <c:pt idx="10">
                  <c:v>565</c:v>
                </c:pt>
                <c:pt idx="11">
                  <c:v>556</c:v>
                </c:pt>
                <c:pt idx="12">
                  <c:v>598</c:v>
                </c:pt>
                <c:pt idx="13">
                  <c:v>285</c:v>
                </c:pt>
                <c:pt idx="14">
                  <c:v>574</c:v>
                </c:pt>
                <c:pt idx="15">
                  <c:v>368</c:v>
                </c:pt>
                <c:pt idx="16">
                  <c:v>386</c:v>
                </c:pt>
                <c:pt idx="17">
                  <c:v>447</c:v>
                </c:pt>
                <c:pt idx="18">
                  <c:v>332</c:v>
                </c:pt>
                <c:pt idx="19">
                  <c:v>582</c:v>
                </c:pt>
                <c:pt idx="20">
                  <c:v>521</c:v>
                </c:pt>
                <c:pt idx="21">
                  <c:v>534</c:v>
                </c:pt>
                <c:pt idx="22">
                  <c:v>407</c:v>
                </c:pt>
                <c:pt idx="23">
                  <c:v>212</c:v>
                </c:pt>
                <c:pt idx="24">
                  <c:v>225</c:v>
                </c:pt>
                <c:pt idx="25">
                  <c:v>283</c:v>
                </c:pt>
                <c:pt idx="26">
                  <c:v>460</c:v>
                </c:pt>
                <c:pt idx="27">
                  <c:v>434</c:v>
                </c:pt>
                <c:pt idx="28">
                  <c:v>256</c:v>
                </c:pt>
                <c:pt idx="29">
                  <c:v>559</c:v>
                </c:pt>
                <c:pt idx="30">
                  <c:v>560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0"/>
        <c:smooth val="0"/>
        <c:axId val="233659040"/>
        <c:axId val="3824320"/>
      </c:lineChart>
      <c:dateAx>
        <c:axId val="233659040"/>
        <c:scaling>
          <c:orientation val="minMax"/>
        </c:scaling>
        <c:delete val="0"/>
        <c:axPos val="b"/>
        <c:numFmt formatCode="yyyy/m/d;@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bg1">
                <a:lumMod val="65000"/>
              </a:schemeClr>
            </a:solidFill>
            <a:prstDash val="solid"/>
            <a:round/>
          </a:ln>
          <a:effectLst/>
        </c:spPr>
        <c:txPr>
          <a:bodyPr rot="-60000000" spcFirstLastPara="0" vertOverflow="ellipsis" horzOverflow="overflow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bg1">
                    <a:lumMod val="65000"/>
                  </a:schemeClr>
                </a:solidFill>
                <a:latin typeface="Arial" panose="020B0604020202020204" pitchFamily="7" charset="0"/>
                <a:ea typeface="Arial" panose="020B0604020202020204" pitchFamily="7" charset="0"/>
                <a:cs typeface="Arial" panose="020B0604020202020204" pitchFamily="7" charset="0"/>
                <a:sym typeface="Arial" panose="020B0604020202020204" pitchFamily="7" charset="0"/>
              </a:defRPr>
            </a:pPr>
          </a:p>
        </c:txPr>
        <c:crossAx val="3824320"/>
        <c:crosses val="autoZero"/>
        <c:auto val="1"/>
        <c:lblOffset val="100"/>
        <c:baseTimeUnit val="days"/>
      </c:dateAx>
      <c:valAx>
        <c:axId val="38243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65000"/>
                  <a:lumOff val="3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</c:spPr>
        <c:txPr>
          <a:bodyPr rot="-60000000" spcFirstLastPara="0" vertOverflow="ellipsis" horzOverflow="overflow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bg1">
                    <a:lumMod val="65000"/>
                  </a:schemeClr>
                </a:solidFill>
                <a:latin typeface="微软雅黑" panose="020B0503020204020204" charset="-122"/>
                <a:ea typeface="微软雅黑" panose="020B0503020204020204" charset="-122"/>
                <a:cs typeface="微软雅黑" panose="020B0503020204020204" charset="-122"/>
                <a:sym typeface="微软雅黑" panose="020B0503020204020204" charset="-122"/>
              </a:defRPr>
            </a:pPr>
          </a:p>
        </c:txPr>
        <c:crossAx val="23365904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tx1">
        <a:lumMod val="75000"/>
        <a:lumOff val="25000"/>
      </a:schemeClr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 rot="0" spcFirstLastPara="0" vertOverflow="ellipsis" horzOverflow="overflow" vert="horz" wrap="square" anchor="ctr" anchorCtr="1"/>
    <a:lstStyle/>
    <a:p>
      <a:pPr>
        <a:defRPr lang="zh-CN" sz="1000" kern="1200">
          <a:solidFill>
            <a:schemeClr val="bg1"/>
          </a:solidFill>
          <a:latin typeface="微软雅黑" panose="020B0503020204020204" charset="-122"/>
          <a:ea typeface="微软雅黑" panose="020B0503020204020204" charset="-122"/>
          <a:cs typeface="微软雅黑" panose="020B0503020204020204" charset="-122"/>
          <a:sym typeface="微软雅黑" panose="020B0503020204020204" charset="-122"/>
        </a:defRPr>
      </a:pPr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6</xdr:col>
      <xdr:colOff>57150</xdr:colOff>
      <xdr:row>8</xdr:row>
      <xdr:rowOff>180975</xdr:rowOff>
    </xdr:from>
    <xdr:to>
      <xdr:col>14</xdr:col>
      <xdr:colOff>85090</xdr:colOff>
      <xdr:row>21</xdr:row>
      <xdr:rowOff>200025</xdr:rowOff>
    </xdr:to>
    <xdr:graphicFrame>
      <xdr:nvGraphicFramePr>
        <xdr:cNvPr id="3" name="图表 2"/>
        <xdr:cNvGraphicFramePr/>
      </xdr:nvGraphicFramePr>
      <xdr:xfrm>
        <a:off x="5962650" y="2322195"/>
        <a:ext cx="5514340" cy="2743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57150</xdr:colOff>
      <xdr:row>21</xdr:row>
      <xdr:rowOff>190500</xdr:rowOff>
    </xdr:from>
    <xdr:to>
      <xdr:col>14</xdr:col>
      <xdr:colOff>85090</xdr:colOff>
      <xdr:row>35</xdr:row>
      <xdr:rowOff>0</xdr:rowOff>
    </xdr:to>
    <xdr:graphicFrame>
      <xdr:nvGraphicFramePr>
        <xdr:cNvPr id="4" name="图表 3"/>
        <xdr:cNvGraphicFramePr/>
      </xdr:nvGraphicFramePr>
      <xdr:xfrm>
        <a:off x="5962650" y="5055870"/>
        <a:ext cx="5514340" cy="2743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155575</xdr:colOff>
      <xdr:row>6</xdr:row>
      <xdr:rowOff>119380</xdr:rowOff>
    </xdr:from>
    <xdr:to>
      <xdr:col>7</xdr:col>
      <xdr:colOff>467360</xdr:colOff>
      <xdr:row>7</xdr:row>
      <xdr:rowOff>152400</xdr:rowOff>
    </xdr:to>
    <xdr:sp>
      <xdr:nvSpPr>
        <xdr:cNvPr id="5" name="KSO_Shape"/>
        <xdr:cNvSpPr/>
      </xdr:nvSpPr>
      <xdr:spPr>
        <a:xfrm>
          <a:off x="6746875" y="1841500"/>
          <a:ext cx="311785" cy="242570"/>
        </a:xfrm>
        <a:custGeom>
          <a:avLst/>
          <a:gdLst>
            <a:gd name="T0" fmla="*/ 599370 w 3938"/>
            <a:gd name="T1" fmla="*/ 1105571 h 3063"/>
            <a:gd name="T2" fmla="*/ 1399445 w 3938"/>
            <a:gd name="T3" fmla="*/ 438479 h 3063"/>
            <a:gd name="T4" fmla="*/ 1354184 w 3938"/>
            <a:gd name="T5" fmla="*/ 494718 h 3063"/>
            <a:gd name="T6" fmla="*/ 1240345 w 3938"/>
            <a:gd name="T7" fmla="*/ 469570 h 3063"/>
            <a:gd name="T8" fmla="*/ 1244002 w 3938"/>
            <a:gd name="T9" fmla="*/ 376296 h 3063"/>
            <a:gd name="T10" fmla="*/ 1330867 w 3938"/>
            <a:gd name="T11" fmla="*/ 413332 h 3063"/>
            <a:gd name="T12" fmla="*/ 1233487 w 3938"/>
            <a:gd name="T13" fmla="*/ 371267 h 3063"/>
            <a:gd name="T14" fmla="*/ 1069814 w 3938"/>
            <a:gd name="T15" fmla="*/ 321887 h 3063"/>
            <a:gd name="T16" fmla="*/ 1053813 w 3938"/>
            <a:gd name="T17" fmla="*/ 238214 h 3063"/>
            <a:gd name="T18" fmla="*/ 1136106 w 3938"/>
            <a:gd name="T19" fmla="*/ 216725 h 3063"/>
            <a:gd name="T20" fmla="*/ 1264118 w 3938"/>
            <a:gd name="T21" fmla="*/ 266105 h 3063"/>
            <a:gd name="T22" fmla="*/ 1153479 w 3938"/>
            <a:gd name="T23" fmla="*/ 263362 h 3063"/>
            <a:gd name="T24" fmla="*/ 1156680 w 3938"/>
            <a:gd name="T25" fmla="*/ 295368 h 3063"/>
            <a:gd name="T26" fmla="*/ 1322638 w 3938"/>
            <a:gd name="T27" fmla="*/ 319600 h 3063"/>
            <a:gd name="T28" fmla="*/ 1417275 w 3938"/>
            <a:gd name="T29" fmla="*/ 401444 h 3063"/>
            <a:gd name="T30" fmla="*/ 827506 w 3938"/>
            <a:gd name="T31" fmla="*/ 781855 h 3063"/>
            <a:gd name="T32" fmla="*/ 736983 w 3938"/>
            <a:gd name="T33" fmla="*/ 809746 h 3063"/>
            <a:gd name="T34" fmla="*/ 564624 w 3938"/>
            <a:gd name="T35" fmla="*/ 740705 h 3063"/>
            <a:gd name="T36" fmla="*/ 704523 w 3938"/>
            <a:gd name="T37" fmla="*/ 754879 h 3063"/>
            <a:gd name="T38" fmla="*/ 697208 w 3938"/>
            <a:gd name="T39" fmla="*/ 707785 h 3063"/>
            <a:gd name="T40" fmla="*/ 546794 w 3938"/>
            <a:gd name="T41" fmla="*/ 687210 h 3063"/>
            <a:gd name="T42" fmla="*/ 423354 w 3938"/>
            <a:gd name="T43" fmla="*/ 598965 h 3063"/>
            <a:gd name="T44" fmla="*/ 463586 w 3938"/>
            <a:gd name="T45" fmla="*/ 524895 h 3063"/>
            <a:gd name="T46" fmla="*/ 568282 w 3938"/>
            <a:gd name="T47" fmla="*/ 515750 h 3063"/>
            <a:gd name="T48" fmla="*/ 624516 w 3938"/>
            <a:gd name="T49" fmla="*/ 596222 h 3063"/>
            <a:gd name="T50" fmla="*/ 517534 w 3938"/>
            <a:gd name="T51" fmla="*/ 571532 h 3063"/>
            <a:gd name="T52" fmla="*/ 604399 w 3938"/>
            <a:gd name="T53" fmla="*/ 624570 h 3063"/>
            <a:gd name="T54" fmla="*/ 764414 w 3938"/>
            <a:gd name="T55" fmla="*/ 653832 h 3063"/>
            <a:gd name="T56" fmla="*/ 807847 w 3938"/>
            <a:gd name="T57" fmla="*/ 765395 h 3063"/>
            <a:gd name="T58" fmla="*/ 1076215 w 3938"/>
            <a:gd name="T59" fmla="*/ 839923 h 3063"/>
            <a:gd name="T60" fmla="*/ 1290178 w 3938"/>
            <a:gd name="T61" fmla="*/ 769967 h 3063"/>
            <a:gd name="T62" fmla="*/ 1288349 w 3938"/>
            <a:gd name="T63" fmla="*/ 716472 h 3063"/>
            <a:gd name="T64" fmla="*/ 1717189 w 3938"/>
            <a:gd name="T65" fmla="*/ 595307 h 3063"/>
            <a:gd name="T66" fmla="*/ 1717189 w 3938"/>
            <a:gd name="T67" fmla="*/ 548213 h 3063"/>
            <a:gd name="T68" fmla="*/ 681664 w 3938"/>
            <a:gd name="T69" fmla="*/ 1194272 h 3063"/>
            <a:gd name="T70" fmla="*/ 1717189 w 3938"/>
            <a:gd name="T71" fmla="*/ 620912 h 3063"/>
            <a:gd name="T72" fmla="*/ 1292921 w 3938"/>
            <a:gd name="T73" fmla="*/ 865985 h 3063"/>
            <a:gd name="T74" fmla="*/ 1076215 w 3938"/>
            <a:gd name="T75" fmla="*/ 1046131 h 3063"/>
            <a:gd name="T76" fmla="*/ 1076215 w 3938"/>
            <a:gd name="T77" fmla="*/ 991722 h 3063"/>
            <a:gd name="T78" fmla="*/ 599370 w 3938"/>
            <a:gd name="T79" fmla="*/ 1178270 h 3063"/>
            <a:gd name="T80" fmla="*/ 82751 w 3938"/>
            <a:gd name="T81" fmla="*/ 830321 h 3063"/>
            <a:gd name="T82" fmla="*/ 82751 w 3938"/>
            <a:gd name="T83" fmla="*/ 864156 h 3063"/>
            <a:gd name="T84" fmla="*/ 638688 w 3938"/>
            <a:gd name="T85" fmla="*/ 1400481 h 3063"/>
            <a:gd name="T86" fmla="*/ 0 w 3938"/>
            <a:gd name="T87" fmla="*/ 583877 h 3063"/>
            <a:gd name="T88" fmla="*/ 695379 w 3938"/>
            <a:gd name="T89" fmla="*/ 203922 h 3063"/>
            <a:gd name="T90" fmla="*/ 1800397 w 3938"/>
            <a:gd name="T91" fmla="*/ 373096 h 3063"/>
            <a:gd name="T92" fmla="*/ 1297950 w 3938"/>
            <a:gd name="T93" fmla="*/ 1039273 h 3063"/>
            <a:gd name="T94" fmla="*/ 589769 w 3938"/>
            <a:gd name="T95" fmla="*/ 384526 h 3063"/>
            <a:gd name="T96" fmla="*/ 121154 w 3938"/>
            <a:gd name="T97" fmla="*/ 615882 h 3063"/>
            <a:gd name="T98" fmla="*/ 1677414 w 3938"/>
            <a:gd name="T99" fmla="*/ 394585 h 3063"/>
            <a:gd name="T100" fmla="*/ 1277377 w 3938"/>
            <a:gd name="T101" fmla="*/ 627313 h 3063"/>
            <a:gd name="T102" fmla="*/ 0 60000 65536"/>
            <a:gd name="T103" fmla="*/ 0 60000 65536"/>
            <a:gd name="T104" fmla="*/ 0 60000 65536"/>
            <a:gd name="T105" fmla="*/ 0 60000 65536"/>
            <a:gd name="T106" fmla="*/ 0 60000 65536"/>
            <a:gd name="T107" fmla="*/ 0 60000 65536"/>
            <a:gd name="T108" fmla="*/ 0 60000 65536"/>
            <a:gd name="T109" fmla="*/ 0 60000 65536"/>
            <a:gd name="T110" fmla="*/ 0 60000 65536"/>
            <a:gd name="T111" fmla="*/ 0 60000 65536"/>
            <a:gd name="T112" fmla="*/ 0 60000 65536"/>
            <a:gd name="T113" fmla="*/ 0 60000 65536"/>
            <a:gd name="T114" fmla="*/ 0 60000 65536"/>
            <a:gd name="T115" fmla="*/ 0 60000 65536"/>
            <a:gd name="T116" fmla="*/ 0 60000 65536"/>
            <a:gd name="T117" fmla="*/ 0 60000 65536"/>
            <a:gd name="T118" fmla="*/ 0 60000 65536"/>
            <a:gd name="T119" fmla="*/ 0 60000 65536"/>
            <a:gd name="T120" fmla="*/ 0 60000 65536"/>
            <a:gd name="T121" fmla="*/ 0 60000 65536"/>
            <a:gd name="T122" fmla="*/ 0 60000 65536"/>
            <a:gd name="T123" fmla="*/ 0 60000 65536"/>
            <a:gd name="T124" fmla="*/ 0 60000 65536"/>
            <a:gd name="T125" fmla="*/ 0 60000 65536"/>
            <a:gd name="T126" fmla="*/ 0 60000 65536"/>
            <a:gd name="T127" fmla="*/ 0 60000 65536"/>
            <a:gd name="T128" fmla="*/ 0 60000 65536"/>
            <a:gd name="T129" fmla="*/ 0 60000 65536"/>
            <a:gd name="T130" fmla="*/ 0 60000 65536"/>
            <a:gd name="T131" fmla="*/ 0 60000 65536"/>
            <a:gd name="T132" fmla="*/ 0 60000 65536"/>
            <a:gd name="T133" fmla="*/ 0 60000 65536"/>
            <a:gd name="T134" fmla="*/ 0 60000 65536"/>
            <a:gd name="T135" fmla="*/ 0 60000 65536"/>
            <a:gd name="T136" fmla="*/ 0 60000 65536"/>
            <a:gd name="T137" fmla="*/ 0 60000 65536"/>
            <a:gd name="T138" fmla="*/ 0 60000 65536"/>
            <a:gd name="T139" fmla="*/ 0 60000 65536"/>
            <a:gd name="T140" fmla="*/ 0 60000 65536"/>
            <a:gd name="T141" fmla="*/ 0 60000 65536"/>
            <a:gd name="T142" fmla="*/ 0 60000 65536"/>
            <a:gd name="T143" fmla="*/ 0 60000 65536"/>
            <a:gd name="T144" fmla="*/ 0 60000 65536"/>
            <a:gd name="T145" fmla="*/ 0 60000 65536"/>
            <a:gd name="T146" fmla="*/ 0 60000 65536"/>
            <a:gd name="T147" fmla="*/ 0 60000 65536"/>
            <a:gd name="T148" fmla="*/ 0 60000 65536"/>
            <a:gd name="T149" fmla="*/ 0 60000 65536"/>
            <a:gd name="T150" fmla="*/ 0 60000 65536"/>
            <a:gd name="T151" fmla="*/ 0 60000 65536"/>
            <a:gd name="T152" fmla="*/ 0 60000 65536"/>
          </a:gdLst>
          <a:ahLst/>
          <a:cxnLst>
            <a:cxn ang="T102">
              <a:pos x="T0" y="T1"/>
            </a:cxn>
            <a:cxn ang="T103">
              <a:pos x="T2" y="T3"/>
            </a:cxn>
            <a:cxn ang="T104">
              <a:pos x="T4" y="T5"/>
            </a:cxn>
            <a:cxn ang="T105">
              <a:pos x="T6" y="T7"/>
            </a:cxn>
            <a:cxn ang="T106">
              <a:pos x="T8" y="T9"/>
            </a:cxn>
            <a:cxn ang="T107">
              <a:pos x="T10" y="T11"/>
            </a:cxn>
            <a:cxn ang="T108">
              <a:pos x="T12" y="T13"/>
            </a:cxn>
            <a:cxn ang="T109">
              <a:pos x="T14" y="T15"/>
            </a:cxn>
            <a:cxn ang="T110">
              <a:pos x="T16" y="T17"/>
            </a:cxn>
            <a:cxn ang="T111">
              <a:pos x="T18" y="T19"/>
            </a:cxn>
            <a:cxn ang="T112">
              <a:pos x="T20" y="T21"/>
            </a:cxn>
            <a:cxn ang="T113">
              <a:pos x="T22" y="T23"/>
            </a:cxn>
            <a:cxn ang="T114">
              <a:pos x="T24" y="T25"/>
            </a:cxn>
            <a:cxn ang="T115">
              <a:pos x="T26" y="T27"/>
            </a:cxn>
            <a:cxn ang="T116">
              <a:pos x="T28" y="T29"/>
            </a:cxn>
            <a:cxn ang="T117">
              <a:pos x="T30" y="T31"/>
            </a:cxn>
            <a:cxn ang="T118">
              <a:pos x="T32" y="T33"/>
            </a:cxn>
            <a:cxn ang="T119">
              <a:pos x="T34" y="T35"/>
            </a:cxn>
            <a:cxn ang="T120">
              <a:pos x="T36" y="T37"/>
            </a:cxn>
            <a:cxn ang="T121">
              <a:pos x="T38" y="T39"/>
            </a:cxn>
            <a:cxn ang="T122">
              <a:pos x="T40" y="T41"/>
            </a:cxn>
            <a:cxn ang="T123">
              <a:pos x="T42" y="T43"/>
            </a:cxn>
            <a:cxn ang="T124">
              <a:pos x="T44" y="T45"/>
            </a:cxn>
            <a:cxn ang="T125">
              <a:pos x="T46" y="T47"/>
            </a:cxn>
            <a:cxn ang="T126">
              <a:pos x="T48" y="T49"/>
            </a:cxn>
            <a:cxn ang="T127">
              <a:pos x="T50" y="T51"/>
            </a:cxn>
            <a:cxn ang="T128">
              <a:pos x="T52" y="T53"/>
            </a:cxn>
            <a:cxn ang="T129">
              <a:pos x="T54" y="T55"/>
            </a:cxn>
            <a:cxn ang="T130">
              <a:pos x="T56" y="T57"/>
            </a:cxn>
            <a:cxn ang="T131">
              <a:pos x="T58" y="T59"/>
            </a:cxn>
            <a:cxn ang="T132">
              <a:pos x="T60" y="T61"/>
            </a:cxn>
            <a:cxn ang="T133">
              <a:pos x="T62" y="T63"/>
            </a:cxn>
            <a:cxn ang="T134">
              <a:pos x="T64" y="T65"/>
            </a:cxn>
            <a:cxn ang="T135">
              <a:pos x="T66" y="T67"/>
            </a:cxn>
            <a:cxn ang="T136">
              <a:pos x="T68" y="T69"/>
            </a:cxn>
            <a:cxn ang="T137">
              <a:pos x="T70" y="T71"/>
            </a:cxn>
            <a:cxn ang="T138">
              <a:pos x="T72" y="T73"/>
            </a:cxn>
            <a:cxn ang="T139">
              <a:pos x="T74" y="T75"/>
            </a:cxn>
            <a:cxn ang="T140">
              <a:pos x="T76" y="T77"/>
            </a:cxn>
            <a:cxn ang="T141">
              <a:pos x="T78" y="T79"/>
            </a:cxn>
            <a:cxn ang="T142">
              <a:pos x="T80" y="T81"/>
            </a:cxn>
            <a:cxn ang="T143">
              <a:pos x="T82" y="T83"/>
            </a:cxn>
            <a:cxn ang="T144">
              <a:pos x="T84" y="T85"/>
            </a:cxn>
            <a:cxn ang="T145">
              <a:pos x="T86" y="T87"/>
            </a:cxn>
            <a:cxn ang="T146">
              <a:pos x="T88" y="T89"/>
            </a:cxn>
            <a:cxn ang="T147">
              <a:pos x="T90" y="T91"/>
            </a:cxn>
            <a:cxn ang="T148">
              <a:pos x="T92" y="T93"/>
            </a:cxn>
            <a:cxn ang="T149">
              <a:pos x="T94" y="T95"/>
            </a:cxn>
            <a:cxn ang="T150">
              <a:pos x="T96" y="T97"/>
            </a:cxn>
            <a:cxn ang="T151">
              <a:pos x="T98" y="T99"/>
            </a:cxn>
            <a:cxn ang="T152">
              <a:pos x="T100" y="T101"/>
            </a:cxn>
          </a:cxnLst>
          <a:rect l="0" t="0" r="r" b="b"/>
          <a:pathLst>
            <a:path w="3938" h="3063">
              <a:moveTo>
                <a:pt x="181" y="1510"/>
              </a:moveTo>
              <a:cubicBezTo>
                <a:pt x="181" y="1597"/>
                <a:pt x="181" y="1597"/>
                <a:pt x="181" y="1597"/>
              </a:cubicBezTo>
              <a:cubicBezTo>
                <a:pt x="1311" y="2418"/>
                <a:pt x="1311" y="2418"/>
                <a:pt x="1311" y="2418"/>
              </a:cubicBezTo>
              <a:cubicBezTo>
                <a:pt x="1311" y="2333"/>
                <a:pt x="1311" y="2333"/>
                <a:pt x="1311" y="2333"/>
              </a:cubicBezTo>
              <a:cubicBezTo>
                <a:pt x="181" y="1510"/>
                <a:pt x="181" y="1510"/>
                <a:pt x="181" y="1510"/>
              </a:cubicBezTo>
              <a:close/>
              <a:moveTo>
                <a:pt x="3061" y="959"/>
              </a:moveTo>
              <a:cubicBezTo>
                <a:pt x="3074" y="970"/>
                <a:pt x="3087" y="981"/>
                <a:pt x="3100" y="992"/>
              </a:cubicBezTo>
              <a:cubicBezTo>
                <a:pt x="3077" y="1006"/>
                <a:pt x="3054" y="1021"/>
                <a:pt x="3031" y="1036"/>
              </a:cubicBezTo>
              <a:cubicBezTo>
                <a:pt x="3008" y="1052"/>
                <a:pt x="2985" y="1067"/>
                <a:pt x="2962" y="1082"/>
              </a:cubicBezTo>
              <a:cubicBezTo>
                <a:pt x="2948" y="1070"/>
                <a:pt x="2934" y="1059"/>
                <a:pt x="2921" y="1047"/>
              </a:cubicBezTo>
              <a:cubicBezTo>
                <a:pt x="2878" y="1063"/>
                <a:pt x="2839" y="1069"/>
                <a:pt x="2805" y="1066"/>
              </a:cubicBezTo>
              <a:cubicBezTo>
                <a:pt x="2770" y="1063"/>
                <a:pt x="2739" y="1050"/>
                <a:pt x="2713" y="1027"/>
              </a:cubicBezTo>
              <a:cubicBezTo>
                <a:pt x="2668" y="988"/>
                <a:pt x="2623" y="949"/>
                <a:pt x="2578" y="910"/>
              </a:cubicBezTo>
              <a:cubicBezTo>
                <a:pt x="2602" y="896"/>
                <a:pt x="2626" y="881"/>
                <a:pt x="2650" y="867"/>
              </a:cubicBezTo>
              <a:cubicBezTo>
                <a:pt x="2674" y="852"/>
                <a:pt x="2698" y="837"/>
                <a:pt x="2721" y="823"/>
              </a:cubicBezTo>
              <a:cubicBezTo>
                <a:pt x="2766" y="861"/>
                <a:pt x="2811" y="900"/>
                <a:pt x="2856" y="938"/>
              </a:cubicBezTo>
              <a:cubicBezTo>
                <a:pt x="2870" y="950"/>
                <a:pt x="2886" y="950"/>
                <a:pt x="2904" y="938"/>
              </a:cubicBezTo>
              <a:cubicBezTo>
                <a:pt x="2922" y="926"/>
                <a:pt x="2924" y="915"/>
                <a:pt x="2911" y="904"/>
              </a:cubicBezTo>
              <a:cubicBezTo>
                <a:pt x="2888" y="884"/>
                <a:pt x="2864" y="864"/>
                <a:pt x="2841" y="844"/>
              </a:cubicBezTo>
              <a:cubicBezTo>
                <a:pt x="2827" y="832"/>
                <a:pt x="2805" y="824"/>
                <a:pt x="2777" y="819"/>
              </a:cubicBezTo>
              <a:cubicBezTo>
                <a:pt x="2763" y="817"/>
                <a:pt x="2737" y="814"/>
                <a:pt x="2698" y="812"/>
              </a:cubicBezTo>
              <a:cubicBezTo>
                <a:pt x="2659" y="809"/>
                <a:pt x="2607" y="808"/>
                <a:pt x="2542" y="803"/>
              </a:cubicBezTo>
              <a:cubicBezTo>
                <a:pt x="2476" y="799"/>
                <a:pt x="2430" y="782"/>
                <a:pt x="2404" y="759"/>
              </a:cubicBezTo>
              <a:cubicBezTo>
                <a:pt x="2382" y="741"/>
                <a:pt x="2361" y="722"/>
                <a:pt x="2340" y="704"/>
              </a:cubicBezTo>
              <a:cubicBezTo>
                <a:pt x="2311" y="679"/>
                <a:pt x="2297" y="654"/>
                <a:pt x="2297" y="629"/>
              </a:cubicBezTo>
              <a:cubicBezTo>
                <a:pt x="2298" y="604"/>
                <a:pt x="2314" y="579"/>
                <a:pt x="2343" y="554"/>
              </a:cubicBezTo>
              <a:cubicBezTo>
                <a:pt x="2331" y="543"/>
                <a:pt x="2318" y="532"/>
                <a:pt x="2305" y="521"/>
              </a:cubicBezTo>
              <a:cubicBezTo>
                <a:pt x="2329" y="508"/>
                <a:pt x="2353" y="495"/>
                <a:pt x="2377" y="481"/>
              </a:cubicBezTo>
              <a:cubicBezTo>
                <a:pt x="2401" y="468"/>
                <a:pt x="2424" y="455"/>
                <a:pt x="2448" y="442"/>
              </a:cubicBezTo>
              <a:cubicBezTo>
                <a:pt x="2460" y="453"/>
                <a:pt x="2473" y="464"/>
                <a:pt x="2485" y="474"/>
              </a:cubicBezTo>
              <a:cubicBezTo>
                <a:pt x="2521" y="462"/>
                <a:pt x="2555" y="459"/>
                <a:pt x="2585" y="463"/>
              </a:cubicBezTo>
              <a:cubicBezTo>
                <a:pt x="2616" y="468"/>
                <a:pt x="2643" y="481"/>
                <a:pt x="2668" y="501"/>
              </a:cubicBezTo>
              <a:cubicBezTo>
                <a:pt x="2700" y="528"/>
                <a:pt x="2733" y="555"/>
                <a:pt x="2765" y="582"/>
              </a:cubicBezTo>
              <a:cubicBezTo>
                <a:pt x="2743" y="596"/>
                <a:pt x="2720" y="609"/>
                <a:pt x="2697" y="623"/>
              </a:cubicBezTo>
              <a:cubicBezTo>
                <a:pt x="2674" y="636"/>
                <a:pt x="2651" y="650"/>
                <a:pt x="2627" y="664"/>
              </a:cubicBezTo>
              <a:cubicBezTo>
                <a:pt x="2592" y="634"/>
                <a:pt x="2558" y="605"/>
                <a:pt x="2523" y="576"/>
              </a:cubicBezTo>
              <a:cubicBezTo>
                <a:pt x="2512" y="566"/>
                <a:pt x="2499" y="565"/>
                <a:pt x="2484" y="574"/>
              </a:cubicBezTo>
              <a:cubicBezTo>
                <a:pt x="2467" y="584"/>
                <a:pt x="2468" y="599"/>
                <a:pt x="2490" y="617"/>
              </a:cubicBezTo>
              <a:cubicBezTo>
                <a:pt x="2503" y="627"/>
                <a:pt x="2518" y="636"/>
                <a:pt x="2530" y="646"/>
              </a:cubicBezTo>
              <a:cubicBezTo>
                <a:pt x="2552" y="663"/>
                <a:pt x="2593" y="675"/>
                <a:pt x="2657" y="679"/>
              </a:cubicBezTo>
              <a:cubicBezTo>
                <a:pt x="2719" y="683"/>
                <a:pt x="2770" y="686"/>
                <a:pt x="2810" y="689"/>
              </a:cubicBezTo>
              <a:cubicBezTo>
                <a:pt x="2849" y="693"/>
                <a:pt x="2876" y="696"/>
                <a:pt x="2893" y="699"/>
              </a:cubicBezTo>
              <a:cubicBezTo>
                <a:pt x="2925" y="706"/>
                <a:pt x="2952" y="719"/>
                <a:pt x="2975" y="737"/>
              </a:cubicBezTo>
              <a:cubicBezTo>
                <a:pt x="3000" y="758"/>
                <a:pt x="3025" y="779"/>
                <a:pt x="3049" y="799"/>
              </a:cubicBezTo>
              <a:cubicBezTo>
                <a:pt x="3081" y="826"/>
                <a:pt x="3098" y="852"/>
                <a:pt x="3100" y="878"/>
              </a:cubicBezTo>
              <a:cubicBezTo>
                <a:pt x="3101" y="905"/>
                <a:pt x="3089" y="932"/>
                <a:pt x="3061" y="959"/>
              </a:cubicBezTo>
              <a:close/>
              <a:moveTo>
                <a:pt x="1767" y="1674"/>
              </a:moveTo>
              <a:cubicBezTo>
                <a:pt x="1781" y="1686"/>
                <a:pt x="1795" y="1698"/>
                <a:pt x="1810" y="1710"/>
              </a:cubicBezTo>
              <a:cubicBezTo>
                <a:pt x="1785" y="1726"/>
                <a:pt x="1759" y="1743"/>
                <a:pt x="1734" y="1759"/>
              </a:cubicBezTo>
              <a:cubicBezTo>
                <a:pt x="1709" y="1776"/>
                <a:pt x="1683" y="1792"/>
                <a:pt x="1657" y="1809"/>
              </a:cubicBezTo>
              <a:cubicBezTo>
                <a:pt x="1642" y="1796"/>
                <a:pt x="1627" y="1784"/>
                <a:pt x="1612" y="1771"/>
              </a:cubicBezTo>
              <a:cubicBezTo>
                <a:pt x="1566" y="1788"/>
                <a:pt x="1523" y="1795"/>
                <a:pt x="1485" y="1792"/>
              </a:cubicBezTo>
              <a:cubicBezTo>
                <a:pt x="1446" y="1788"/>
                <a:pt x="1413" y="1774"/>
                <a:pt x="1384" y="1749"/>
              </a:cubicBezTo>
              <a:cubicBezTo>
                <a:pt x="1334" y="1706"/>
                <a:pt x="1285" y="1663"/>
                <a:pt x="1235" y="1620"/>
              </a:cubicBezTo>
              <a:cubicBezTo>
                <a:pt x="1262" y="1604"/>
                <a:pt x="1288" y="1588"/>
                <a:pt x="1315" y="1572"/>
              </a:cubicBezTo>
              <a:cubicBezTo>
                <a:pt x="1341" y="1556"/>
                <a:pt x="1367" y="1540"/>
                <a:pt x="1393" y="1524"/>
              </a:cubicBezTo>
              <a:cubicBezTo>
                <a:pt x="1442" y="1567"/>
                <a:pt x="1492" y="1609"/>
                <a:pt x="1541" y="1651"/>
              </a:cubicBezTo>
              <a:cubicBezTo>
                <a:pt x="1556" y="1664"/>
                <a:pt x="1574" y="1663"/>
                <a:pt x="1595" y="1651"/>
              </a:cubicBezTo>
              <a:cubicBezTo>
                <a:pt x="1614" y="1638"/>
                <a:pt x="1617" y="1625"/>
                <a:pt x="1602" y="1613"/>
              </a:cubicBezTo>
              <a:cubicBezTo>
                <a:pt x="1576" y="1591"/>
                <a:pt x="1550" y="1570"/>
                <a:pt x="1525" y="1548"/>
              </a:cubicBezTo>
              <a:cubicBezTo>
                <a:pt x="1508" y="1534"/>
                <a:pt x="1485" y="1525"/>
                <a:pt x="1455" y="1520"/>
              </a:cubicBezTo>
              <a:cubicBezTo>
                <a:pt x="1439" y="1518"/>
                <a:pt x="1410" y="1515"/>
                <a:pt x="1367" y="1512"/>
              </a:cubicBezTo>
              <a:cubicBezTo>
                <a:pt x="1324" y="1509"/>
                <a:pt x="1267" y="1508"/>
                <a:pt x="1196" y="1503"/>
              </a:cubicBezTo>
              <a:cubicBezTo>
                <a:pt x="1123" y="1497"/>
                <a:pt x="1072" y="1479"/>
                <a:pt x="1043" y="1454"/>
              </a:cubicBezTo>
              <a:cubicBezTo>
                <a:pt x="1020" y="1434"/>
                <a:pt x="996" y="1414"/>
                <a:pt x="973" y="1393"/>
              </a:cubicBezTo>
              <a:cubicBezTo>
                <a:pt x="941" y="1366"/>
                <a:pt x="925" y="1338"/>
                <a:pt x="926" y="1310"/>
              </a:cubicBezTo>
              <a:cubicBezTo>
                <a:pt x="927" y="1283"/>
                <a:pt x="944" y="1255"/>
                <a:pt x="977" y="1228"/>
              </a:cubicBezTo>
              <a:cubicBezTo>
                <a:pt x="963" y="1216"/>
                <a:pt x="949" y="1204"/>
                <a:pt x="935" y="1192"/>
              </a:cubicBezTo>
              <a:cubicBezTo>
                <a:pt x="961" y="1177"/>
                <a:pt x="988" y="1163"/>
                <a:pt x="1014" y="1148"/>
              </a:cubicBezTo>
              <a:cubicBezTo>
                <a:pt x="1040" y="1134"/>
                <a:pt x="1066" y="1120"/>
                <a:pt x="1091" y="1105"/>
              </a:cubicBezTo>
              <a:cubicBezTo>
                <a:pt x="1105" y="1117"/>
                <a:pt x="1119" y="1129"/>
                <a:pt x="1133" y="1140"/>
              </a:cubicBezTo>
              <a:cubicBezTo>
                <a:pt x="1173" y="1127"/>
                <a:pt x="1210" y="1123"/>
                <a:pt x="1243" y="1128"/>
              </a:cubicBezTo>
              <a:cubicBezTo>
                <a:pt x="1276" y="1133"/>
                <a:pt x="1307" y="1147"/>
                <a:pt x="1334" y="1170"/>
              </a:cubicBezTo>
              <a:cubicBezTo>
                <a:pt x="1370" y="1200"/>
                <a:pt x="1406" y="1230"/>
                <a:pt x="1441" y="1259"/>
              </a:cubicBezTo>
              <a:cubicBezTo>
                <a:pt x="1416" y="1274"/>
                <a:pt x="1391" y="1289"/>
                <a:pt x="1366" y="1304"/>
              </a:cubicBezTo>
              <a:cubicBezTo>
                <a:pt x="1341" y="1319"/>
                <a:pt x="1315" y="1334"/>
                <a:pt x="1289" y="1349"/>
              </a:cubicBezTo>
              <a:cubicBezTo>
                <a:pt x="1251" y="1316"/>
                <a:pt x="1213" y="1284"/>
                <a:pt x="1175" y="1252"/>
              </a:cubicBezTo>
              <a:cubicBezTo>
                <a:pt x="1162" y="1241"/>
                <a:pt x="1148" y="1241"/>
                <a:pt x="1132" y="1250"/>
              </a:cubicBezTo>
              <a:cubicBezTo>
                <a:pt x="1113" y="1261"/>
                <a:pt x="1114" y="1277"/>
                <a:pt x="1139" y="1297"/>
              </a:cubicBezTo>
              <a:cubicBezTo>
                <a:pt x="1153" y="1309"/>
                <a:pt x="1169" y="1318"/>
                <a:pt x="1183" y="1330"/>
              </a:cubicBezTo>
              <a:cubicBezTo>
                <a:pt x="1206" y="1349"/>
                <a:pt x="1252" y="1362"/>
                <a:pt x="1322" y="1366"/>
              </a:cubicBezTo>
              <a:cubicBezTo>
                <a:pt x="1391" y="1370"/>
                <a:pt x="1447" y="1373"/>
                <a:pt x="1490" y="1377"/>
              </a:cubicBezTo>
              <a:cubicBezTo>
                <a:pt x="1533" y="1381"/>
                <a:pt x="1564" y="1384"/>
                <a:pt x="1581" y="1388"/>
              </a:cubicBezTo>
              <a:cubicBezTo>
                <a:pt x="1617" y="1395"/>
                <a:pt x="1647" y="1410"/>
                <a:pt x="1672" y="1430"/>
              </a:cubicBezTo>
              <a:cubicBezTo>
                <a:pt x="1699" y="1453"/>
                <a:pt x="1727" y="1476"/>
                <a:pt x="1754" y="1498"/>
              </a:cubicBezTo>
              <a:cubicBezTo>
                <a:pt x="1788" y="1527"/>
                <a:pt x="1807" y="1556"/>
                <a:pt x="1809" y="1585"/>
              </a:cubicBezTo>
              <a:cubicBezTo>
                <a:pt x="1812" y="1614"/>
                <a:pt x="1797" y="1644"/>
                <a:pt x="1767" y="1674"/>
              </a:cubicBezTo>
              <a:close/>
              <a:moveTo>
                <a:pt x="1492" y="2452"/>
              </a:moveTo>
              <a:cubicBezTo>
                <a:pt x="2354" y="1954"/>
                <a:pt x="2354" y="1954"/>
                <a:pt x="2354" y="1954"/>
              </a:cubicBezTo>
              <a:cubicBezTo>
                <a:pt x="2354" y="1837"/>
                <a:pt x="2354" y="1837"/>
                <a:pt x="2354" y="1837"/>
              </a:cubicBezTo>
              <a:cubicBezTo>
                <a:pt x="1492" y="2339"/>
                <a:pt x="1492" y="2339"/>
                <a:pt x="1492" y="2339"/>
              </a:cubicBezTo>
              <a:cubicBezTo>
                <a:pt x="1492" y="2452"/>
                <a:pt x="1492" y="2452"/>
                <a:pt x="1492" y="2452"/>
              </a:cubicBezTo>
              <a:close/>
              <a:moveTo>
                <a:pt x="2822" y="1684"/>
              </a:moveTo>
              <a:cubicBezTo>
                <a:pt x="3756" y="1143"/>
                <a:pt x="3756" y="1143"/>
                <a:pt x="3756" y="1143"/>
              </a:cubicBezTo>
              <a:cubicBezTo>
                <a:pt x="3756" y="1021"/>
                <a:pt x="3756" y="1021"/>
                <a:pt x="3756" y="1021"/>
              </a:cubicBezTo>
              <a:cubicBezTo>
                <a:pt x="2818" y="1567"/>
                <a:pt x="2818" y="1567"/>
                <a:pt x="2818" y="1567"/>
              </a:cubicBezTo>
              <a:cubicBezTo>
                <a:pt x="2822" y="1684"/>
                <a:pt x="2822" y="1684"/>
                <a:pt x="2822" y="1684"/>
              </a:cubicBezTo>
              <a:close/>
              <a:moveTo>
                <a:pt x="3756" y="1199"/>
              </a:moveTo>
              <a:cubicBezTo>
                <a:pt x="3756" y="1302"/>
                <a:pt x="3756" y="1302"/>
                <a:pt x="3756" y="1302"/>
              </a:cubicBezTo>
              <a:cubicBezTo>
                <a:pt x="2826" y="1840"/>
                <a:pt x="2826" y="1840"/>
                <a:pt x="2826" y="1840"/>
              </a:cubicBezTo>
              <a:cubicBezTo>
                <a:pt x="2823" y="1738"/>
                <a:pt x="2823" y="1738"/>
                <a:pt x="2823" y="1738"/>
              </a:cubicBezTo>
              <a:cubicBezTo>
                <a:pt x="3756" y="1199"/>
                <a:pt x="3756" y="1199"/>
                <a:pt x="3756" y="1199"/>
              </a:cubicBezTo>
              <a:close/>
              <a:moveTo>
                <a:pt x="2354" y="2010"/>
              </a:moveTo>
              <a:cubicBezTo>
                <a:pt x="2354" y="2113"/>
                <a:pt x="2354" y="2113"/>
                <a:pt x="2354" y="2113"/>
              </a:cubicBezTo>
              <a:cubicBezTo>
                <a:pt x="1491" y="2612"/>
                <a:pt x="1491" y="2612"/>
                <a:pt x="1491" y="2612"/>
              </a:cubicBezTo>
              <a:cubicBezTo>
                <a:pt x="1492" y="2508"/>
                <a:pt x="1492" y="2508"/>
                <a:pt x="1492" y="2508"/>
              </a:cubicBezTo>
              <a:cubicBezTo>
                <a:pt x="2354" y="2010"/>
                <a:pt x="2354" y="2010"/>
                <a:pt x="2354" y="2010"/>
              </a:cubicBezTo>
              <a:close/>
              <a:moveTo>
                <a:pt x="3756" y="1358"/>
              </a:moveTo>
              <a:cubicBezTo>
                <a:pt x="3756" y="1462"/>
                <a:pt x="3756" y="1462"/>
                <a:pt x="3756" y="1462"/>
              </a:cubicBezTo>
              <a:cubicBezTo>
                <a:pt x="2831" y="2006"/>
                <a:pt x="2831" y="2006"/>
                <a:pt x="2831" y="2006"/>
              </a:cubicBezTo>
              <a:cubicBezTo>
                <a:pt x="2828" y="1894"/>
                <a:pt x="2828" y="1894"/>
                <a:pt x="2828" y="1894"/>
              </a:cubicBezTo>
              <a:cubicBezTo>
                <a:pt x="3756" y="1358"/>
                <a:pt x="3756" y="1358"/>
                <a:pt x="3756" y="1358"/>
              </a:cubicBezTo>
              <a:close/>
              <a:moveTo>
                <a:pt x="2354" y="2169"/>
              </a:moveTo>
              <a:cubicBezTo>
                <a:pt x="2354" y="2288"/>
                <a:pt x="2354" y="2288"/>
                <a:pt x="2354" y="2288"/>
              </a:cubicBezTo>
              <a:cubicBezTo>
                <a:pt x="1491" y="2795"/>
                <a:pt x="1491" y="2795"/>
                <a:pt x="1491" y="2795"/>
              </a:cubicBezTo>
              <a:cubicBezTo>
                <a:pt x="1491" y="2667"/>
                <a:pt x="1491" y="2667"/>
                <a:pt x="1491" y="2667"/>
              </a:cubicBezTo>
              <a:cubicBezTo>
                <a:pt x="2354" y="2169"/>
                <a:pt x="2354" y="2169"/>
                <a:pt x="2354" y="2169"/>
              </a:cubicBezTo>
              <a:close/>
              <a:moveTo>
                <a:pt x="181" y="1657"/>
              </a:moveTo>
              <a:cubicBezTo>
                <a:pt x="1311" y="2478"/>
                <a:pt x="1311" y="2478"/>
                <a:pt x="1311" y="2478"/>
              </a:cubicBezTo>
              <a:cubicBezTo>
                <a:pt x="1311" y="2577"/>
                <a:pt x="1311" y="2577"/>
                <a:pt x="1311" y="2577"/>
              </a:cubicBezTo>
              <a:cubicBezTo>
                <a:pt x="181" y="1756"/>
                <a:pt x="181" y="1756"/>
                <a:pt x="181" y="1756"/>
              </a:cubicBezTo>
              <a:cubicBezTo>
                <a:pt x="181" y="1657"/>
                <a:pt x="181" y="1657"/>
                <a:pt x="181" y="1657"/>
              </a:cubicBezTo>
              <a:close/>
              <a:moveTo>
                <a:pt x="181" y="1816"/>
              </a:moveTo>
              <a:cubicBezTo>
                <a:pt x="1311" y="2637"/>
                <a:pt x="1311" y="2637"/>
                <a:pt x="1311" y="2637"/>
              </a:cubicBezTo>
              <a:cubicBezTo>
                <a:pt x="1311" y="2768"/>
                <a:pt x="1311" y="2768"/>
                <a:pt x="1311" y="2768"/>
              </a:cubicBezTo>
              <a:cubicBezTo>
                <a:pt x="181" y="1890"/>
                <a:pt x="181" y="1890"/>
                <a:pt x="181" y="1890"/>
              </a:cubicBezTo>
              <a:cubicBezTo>
                <a:pt x="181" y="1816"/>
                <a:pt x="181" y="1816"/>
                <a:pt x="181" y="1816"/>
              </a:cubicBezTo>
              <a:close/>
              <a:moveTo>
                <a:pt x="2354" y="2497"/>
              </a:moveTo>
              <a:cubicBezTo>
                <a:pt x="1397" y="3063"/>
                <a:pt x="1397" y="3063"/>
                <a:pt x="1397" y="3063"/>
              </a:cubicBezTo>
              <a:cubicBezTo>
                <a:pt x="0" y="1978"/>
                <a:pt x="0" y="1978"/>
                <a:pt x="0" y="1978"/>
              </a:cubicBezTo>
              <a:cubicBezTo>
                <a:pt x="0" y="1935"/>
                <a:pt x="0" y="1935"/>
                <a:pt x="0" y="1935"/>
              </a:cubicBezTo>
              <a:cubicBezTo>
                <a:pt x="0" y="1277"/>
                <a:pt x="0" y="1277"/>
                <a:pt x="0" y="1277"/>
              </a:cubicBezTo>
              <a:cubicBezTo>
                <a:pt x="1127" y="720"/>
                <a:pt x="1127" y="720"/>
                <a:pt x="1127" y="720"/>
              </a:cubicBezTo>
              <a:cubicBezTo>
                <a:pt x="1094" y="696"/>
                <a:pt x="1076" y="683"/>
                <a:pt x="1078" y="686"/>
              </a:cubicBezTo>
              <a:cubicBezTo>
                <a:pt x="1521" y="446"/>
                <a:pt x="1521" y="446"/>
                <a:pt x="1521" y="446"/>
              </a:cubicBezTo>
              <a:cubicBezTo>
                <a:pt x="1586" y="493"/>
                <a:pt x="1586" y="493"/>
                <a:pt x="1586" y="493"/>
              </a:cubicBezTo>
              <a:cubicBezTo>
                <a:pt x="2585" y="0"/>
                <a:pt x="2585" y="0"/>
                <a:pt x="2585" y="0"/>
              </a:cubicBezTo>
              <a:cubicBezTo>
                <a:pt x="3938" y="816"/>
                <a:pt x="3938" y="816"/>
                <a:pt x="3938" y="816"/>
              </a:cubicBezTo>
              <a:cubicBezTo>
                <a:pt x="3938" y="1568"/>
                <a:pt x="3938" y="1568"/>
                <a:pt x="3938" y="1568"/>
              </a:cubicBezTo>
              <a:cubicBezTo>
                <a:pt x="2838" y="2212"/>
                <a:pt x="2838" y="2212"/>
                <a:pt x="2838" y="2212"/>
              </a:cubicBezTo>
              <a:cubicBezTo>
                <a:pt x="2839" y="2273"/>
                <a:pt x="2839" y="2273"/>
                <a:pt x="2839" y="2273"/>
              </a:cubicBezTo>
              <a:cubicBezTo>
                <a:pt x="2354" y="2557"/>
                <a:pt x="2354" y="2557"/>
                <a:pt x="2354" y="2557"/>
              </a:cubicBezTo>
              <a:cubicBezTo>
                <a:pt x="2354" y="2497"/>
                <a:pt x="2354" y="2497"/>
                <a:pt x="2354" y="2497"/>
              </a:cubicBezTo>
              <a:close/>
              <a:moveTo>
                <a:pt x="1290" y="841"/>
              </a:moveTo>
              <a:cubicBezTo>
                <a:pt x="1597" y="1071"/>
                <a:pt x="2147" y="1491"/>
                <a:pt x="2338" y="1637"/>
              </a:cubicBezTo>
              <a:cubicBezTo>
                <a:pt x="1407" y="2179"/>
                <a:pt x="1407" y="2179"/>
                <a:pt x="1407" y="2179"/>
              </a:cubicBezTo>
              <a:cubicBezTo>
                <a:pt x="265" y="1347"/>
                <a:pt x="265" y="1347"/>
                <a:pt x="265" y="1347"/>
              </a:cubicBezTo>
              <a:cubicBezTo>
                <a:pt x="1290" y="841"/>
                <a:pt x="1290" y="841"/>
                <a:pt x="1290" y="841"/>
              </a:cubicBezTo>
              <a:close/>
              <a:moveTo>
                <a:pt x="2794" y="1372"/>
              </a:moveTo>
              <a:cubicBezTo>
                <a:pt x="3669" y="863"/>
                <a:pt x="3669" y="863"/>
                <a:pt x="3669" y="863"/>
              </a:cubicBezTo>
              <a:cubicBezTo>
                <a:pt x="2579" y="204"/>
                <a:pt x="2579" y="204"/>
                <a:pt x="2579" y="204"/>
              </a:cubicBezTo>
              <a:cubicBezTo>
                <a:pt x="1751" y="613"/>
                <a:pt x="1751" y="613"/>
                <a:pt x="1751" y="613"/>
              </a:cubicBezTo>
              <a:lnTo>
                <a:pt x="2794" y="1372"/>
              </a:lnTo>
              <a:close/>
            </a:path>
          </a:pathLst>
        </a:custGeom>
        <a:solidFill>
          <a:schemeClr val="tx1">
            <a:lumMod val="75000"/>
            <a:lumOff val="25000"/>
          </a:scheme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</a14:hiddenLine>
          </a:ext>
        </a:extLst>
      </xdr:spPr>
      <xdr:txBody>
        <a:bodyPr anchor="ctr" anchorCtr="1"/>
        <a:lstStyle/>
        <a:p>
          <a:pPr eaLnBrk="0" fontAlgn="base" hangingPunct="0">
            <a:spcBef>
              <a:spcPct val="0"/>
            </a:spcBef>
            <a:spcAft>
              <a:spcPct val="0"/>
            </a:spcAft>
          </a:pPr>
          <a:endParaRPr lang="zh-CN" altLang="en-US">
            <a:latin typeface="Calibri" panose="020F0502020204030204" pitchFamily="34" charset="0"/>
            <a:ea typeface="宋体" panose="02010600030101010101" pitchFamily="7" charset="-122"/>
          </a:endParaRPr>
        </a:p>
      </xdr:txBody>
    </xdr:sp>
    <xdr:clientData/>
  </xdr:twoCellAnchor>
  <xdr:twoCellAnchor>
    <xdr:from>
      <xdr:col>11</xdr:col>
      <xdr:colOff>276225</xdr:colOff>
      <xdr:row>6</xdr:row>
      <xdr:rowOff>104775</xdr:rowOff>
    </xdr:from>
    <xdr:to>
      <xdr:col>11</xdr:col>
      <xdr:colOff>460375</xdr:colOff>
      <xdr:row>7</xdr:row>
      <xdr:rowOff>137795</xdr:rowOff>
    </xdr:to>
    <xdr:sp>
      <xdr:nvSpPr>
        <xdr:cNvPr id="6" name="KSO_Shape"/>
        <xdr:cNvSpPr/>
      </xdr:nvSpPr>
      <xdr:spPr>
        <a:xfrm>
          <a:off x="9610725" y="1826895"/>
          <a:ext cx="184150" cy="242570"/>
        </a:xfrm>
        <a:custGeom>
          <a:avLst/>
          <a:gdLst>
            <a:gd name="T0" fmla="*/ 83295 w 2951"/>
            <a:gd name="T1" fmla="*/ 0 h 3890"/>
            <a:gd name="T2" fmla="*/ 0 w 2951"/>
            <a:gd name="T3" fmla="*/ 1716625 h 3890"/>
            <a:gd name="T4" fmla="*/ 1282280 w 2951"/>
            <a:gd name="T5" fmla="*/ 1800397 h 3890"/>
            <a:gd name="T6" fmla="*/ 1365575 w 2951"/>
            <a:gd name="T7" fmla="*/ 83772 h 3890"/>
            <a:gd name="T8" fmla="*/ 455809 w 2951"/>
            <a:gd name="T9" fmla="*/ 1448648 h 3890"/>
            <a:gd name="T10" fmla="*/ 259603 w 2951"/>
            <a:gd name="T11" fmla="*/ 1482435 h 3890"/>
            <a:gd name="T12" fmla="*/ 217030 w 2951"/>
            <a:gd name="T13" fmla="*/ 1367191 h 3890"/>
            <a:gd name="T14" fmla="*/ 412773 w 2951"/>
            <a:gd name="T15" fmla="*/ 1333405 h 3890"/>
            <a:gd name="T16" fmla="*/ 455809 w 2951"/>
            <a:gd name="T17" fmla="*/ 1448648 h 3890"/>
            <a:gd name="T18" fmla="*/ 412773 w 2951"/>
            <a:gd name="T19" fmla="*/ 1229731 h 3890"/>
            <a:gd name="T20" fmla="*/ 217030 w 2951"/>
            <a:gd name="T21" fmla="*/ 1195945 h 3890"/>
            <a:gd name="T22" fmla="*/ 259603 w 2951"/>
            <a:gd name="T23" fmla="*/ 1083941 h 3890"/>
            <a:gd name="T24" fmla="*/ 455809 w 2951"/>
            <a:gd name="T25" fmla="*/ 1117727 h 3890"/>
            <a:gd name="T26" fmla="*/ 455809 w 2951"/>
            <a:gd name="T27" fmla="*/ 942779 h 3890"/>
            <a:gd name="T28" fmla="*/ 259603 w 2951"/>
            <a:gd name="T29" fmla="*/ 977028 h 3890"/>
            <a:gd name="T30" fmla="*/ 217030 w 2951"/>
            <a:gd name="T31" fmla="*/ 861784 h 3890"/>
            <a:gd name="T32" fmla="*/ 412773 w 2951"/>
            <a:gd name="T33" fmla="*/ 827997 h 3890"/>
            <a:gd name="T34" fmla="*/ 455809 w 2951"/>
            <a:gd name="T35" fmla="*/ 942779 h 3890"/>
            <a:gd name="T36" fmla="*/ 751043 w 2951"/>
            <a:gd name="T37" fmla="*/ 1482435 h 3890"/>
            <a:gd name="T38" fmla="*/ 566869 w 2951"/>
            <a:gd name="T39" fmla="*/ 1448648 h 3890"/>
            <a:gd name="T40" fmla="*/ 609904 w 2951"/>
            <a:gd name="T41" fmla="*/ 1333405 h 3890"/>
            <a:gd name="T42" fmla="*/ 794079 w 2951"/>
            <a:gd name="T43" fmla="*/ 1367191 h 3890"/>
            <a:gd name="T44" fmla="*/ 794079 w 2951"/>
            <a:gd name="T45" fmla="*/ 1195945 h 3890"/>
            <a:gd name="T46" fmla="*/ 609904 w 2951"/>
            <a:gd name="T47" fmla="*/ 1229731 h 3890"/>
            <a:gd name="T48" fmla="*/ 566869 w 2951"/>
            <a:gd name="T49" fmla="*/ 1117727 h 3890"/>
            <a:gd name="T50" fmla="*/ 751043 w 2951"/>
            <a:gd name="T51" fmla="*/ 1083941 h 3890"/>
            <a:gd name="T52" fmla="*/ 794079 w 2951"/>
            <a:gd name="T53" fmla="*/ 1195945 h 3890"/>
            <a:gd name="T54" fmla="*/ 751043 w 2951"/>
            <a:gd name="T55" fmla="*/ 977028 h 3890"/>
            <a:gd name="T56" fmla="*/ 566869 w 2951"/>
            <a:gd name="T57" fmla="*/ 942779 h 3890"/>
            <a:gd name="T58" fmla="*/ 609904 w 2951"/>
            <a:gd name="T59" fmla="*/ 827997 h 3890"/>
            <a:gd name="T60" fmla="*/ 794079 w 2951"/>
            <a:gd name="T61" fmla="*/ 861784 h 3890"/>
            <a:gd name="T62" fmla="*/ 1151785 w 2951"/>
            <a:gd name="T63" fmla="*/ 1446334 h 3890"/>
            <a:gd name="T64" fmla="*/ 940771 w 2951"/>
            <a:gd name="T65" fmla="*/ 1480584 h 3890"/>
            <a:gd name="T66" fmla="*/ 897735 w 2951"/>
            <a:gd name="T67" fmla="*/ 1365340 h 3890"/>
            <a:gd name="T68" fmla="*/ 1109212 w 2951"/>
            <a:gd name="T69" fmla="*/ 1331090 h 3890"/>
            <a:gd name="T70" fmla="*/ 1151785 w 2951"/>
            <a:gd name="T71" fmla="*/ 1446334 h 3890"/>
            <a:gd name="T72" fmla="*/ 1109212 w 2951"/>
            <a:gd name="T73" fmla="*/ 1227880 h 3890"/>
            <a:gd name="T74" fmla="*/ 897735 w 2951"/>
            <a:gd name="T75" fmla="*/ 1193631 h 3890"/>
            <a:gd name="T76" fmla="*/ 940771 w 2951"/>
            <a:gd name="T77" fmla="*/ 1081627 h 3890"/>
            <a:gd name="T78" fmla="*/ 1151785 w 2951"/>
            <a:gd name="T79" fmla="*/ 1115876 h 3890"/>
            <a:gd name="T80" fmla="*/ 1151785 w 2951"/>
            <a:gd name="T81" fmla="*/ 940927 h 3890"/>
            <a:gd name="T82" fmla="*/ 940771 w 2951"/>
            <a:gd name="T83" fmla="*/ 974714 h 3890"/>
            <a:gd name="T84" fmla="*/ 897735 w 2951"/>
            <a:gd name="T85" fmla="*/ 859933 h 3890"/>
            <a:gd name="T86" fmla="*/ 1109212 w 2951"/>
            <a:gd name="T87" fmla="*/ 825683 h 3890"/>
            <a:gd name="T88" fmla="*/ 1151785 w 2951"/>
            <a:gd name="T89" fmla="*/ 940927 h 3890"/>
            <a:gd name="T90" fmla="*/ 928739 w 2951"/>
            <a:gd name="T91" fmla="*/ 648421 h 3890"/>
            <a:gd name="T92" fmla="*/ 928739 w 2951"/>
            <a:gd name="T93" fmla="*/ 505870 h 3890"/>
            <a:gd name="T94" fmla="*/ 1174922 w 2951"/>
            <a:gd name="T95" fmla="*/ 568352 h 3890"/>
            <a:gd name="T96" fmla="*/ 1224436 w 2951"/>
            <a:gd name="T97" fmla="*/ 372576 h 3890"/>
            <a:gd name="T98" fmla="*/ 204073 w 2951"/>
            <a:gd name="T99" fmla="*/ 430429 h 3890"/>
            <a:gd name="T100" fmla="*/ 141139 w 2951"/>
            <a:gd name="T101" fmla="*/ 202255 h 3890"/>
            <a:gd name="T102" fmla="*/ 1161965 w 2951"/>
            <a:gd name="T103" fmla="*/ 144402 h 3890"/>
            <a:gd name="T104" fmla="*/ 1224436 w 2951"/>
            <a:gd name="T105" fmla="*/ 372576 h 3890"/>
            <a:gd name="T106" fmla="*/ 1086074 w 2951"/>
            <a:gd name="T107" fmla="*/ 201793 h 3890"/>
            <a:gd name="T108" fmla="*/ 1117541 w 2951"/>
            <a:gd name="T109" fmla="*/ 402197 h 3890"/>
            <a:gd name="T110" fmla="*/ 1149008 w 2951"/>
            <a:gd name="T111" fmla="*/ 201793 h 3890"/>
            <a:gd name="T112" fmla="*/ 0 60000 65536"/>
            <a:gd name="T113" fmla="*/ 0 60000 65536"/>
            <a:gd name="T114" fmla="*/ 0 60000 65536"/>
            <a:gd name="T115" fmla="*/ 0 60000 65536"/>
            <a:gd name="T116" fmla="*/ 0 60000 65536"/>
            <a:gd name="T117" fmla="*/ 0 60000 65536"/>
            <a:gd name="T118" fmla="*/ 0 60000 65536"/>
            <a:gd name="T119" fmla="*/ 0 60000 65536"/>
            <a:gd name="T120" fmla="*/ 0 60000 65536"/>
            <a:gd name="T121" fmla="*/ 0 60000 65536"/>
            <a:gd name="T122" fmla="*/ 0 60000 65536"/>
            <a:gd name="T123" fmla="*/ 0 60000 65536"/>
            <a:gd name="T124" fmla="*/ 0 60000 65536"/>
            <a:gd name="T125" fmla="*/ 0 60000 65536"/>
            <a:gd name="T126" fmla="*/ 0 60000 65536"/>
            <a:gd name="T127" fmla="*/ 0 60000 65536"/>
            <a:gd name="T128" fmla="*/ 0 60000 65536"/>
            <a:gd name="T129" fmla="*/ 0 60000 65536"/>
            <a:gd name="T130" fmla="*/ 0 60000 65536"/>
            <a:gd name="T131" fmla="*/ 0 60000 65536"/>
            <a:gd name="T132" fmla="*/ 0 60000 65536"/>
            <a:gd name="T133" fmla="*/ 0 60000 65536"/>
            <a:gd name="T134" fmla="*/ 0 60000 65536"/>
            <a:gd name="T135" fmla="*/ 0 60000 65536"/>
            <a:gd name="T136" fmla="*/ 0 60000 65536"/>
            <a:gd name="T137" fmla="*/ 0 60000 65536"/>
            <a:gd name="T138" fmla="*/ 0 60000 65536"/>
            <a:gd name="T139" fmla="*/ 0 60000 65536"/>
            <a:gd name="T140" fmla="*/ 0 60000 65536"/>
            <a:gd name="T141" fmla="*/ 0 60000 65536"/>
            <a:gd name="T142" fmla="*/ 0 60000 65536"/>
            <a:gd name="T143" fmla="*/ 0 60000 65536"/>
            <a:gd name="T144" fmla="*/ 0 60000 65536"/>
            <a:gd name="T145" fmla="*/ 0 60000 65536"/>
            <a:gd name="T146" fmla="*/ 0 60000 65536"/>
            <a:gd name="T147" fmla="*/ 0 60000 65536"/>
            <a:gd name="T148" fmla="*/ 0 60000 65536"/>
            <a:gd name="T149" fmla="*/ 0 60000 65536"/>
            <a:gd name="T150" fmla="*/ 0 60000 65536"/>
            <a:gd name="T151" fmla="*/ 0 60000 65536"/>
            <a:gd name="T152" fmla="*/ 0 60000 65536"/>
            <a:gd name="T153" fmla="*/ 0 60000 65536"/>
            <a:gd name="T154" fmla="*/ 0 60000 65536"/>
            <a:gd name="T155" fmla="*/ 0 60000 65536"/>
            <a:gd name="T156" fmla="*/ 0 60000 65536"/>
            <a:gd name="T157" fmla="*/ 0 60000 65536"/>
            <a:gd name="T158" fmla="*/ 0 60000 65536"/>
            <a:gd name="T159" fmla="*/ 0 60000 65536"/>
            <a:gd name="T160" fmla="*/ 0 60000 65536"/>
            <a:gd name="T161" fmla="*/ 0 60000 65536"/>
            <a:gd name="T162" fmla="*/ 0 60000 65536"/>
            <a:gd name="T163" fmla="*/ 0 60000 65536"/>
            <a:gd name="T164" fmla="*/ 0 60000 65536"/>
            <a:gd name="T165" fmla="*/ 0 60000 65536"/>
            <a:gd name="T166" fmla="*/ 0 60000 65536"/>
            <a:gd name="T167" fmla="*/ 0 60000 65536"/>
          </a:gdLst>
          <a:ahLst/>
          <a:cxnLst>
            <a:cxn ang="T112">
              <a:pos x="T0" y="T1"/>
            </a:cxn>
            <a:cxn ang="T113">
              <a:pos x="T2" y="T3"/>
            </a:cxn>
            <a:cxn ang="T114">
              <a:pos x="T4" y="T5"/>
            </a:cxn>
            <a:cxn ang="T115">
              <a:pos x="T6" y="T7"/>
            </a:cxn>
            <a:cxn ang="T116">
              <a:pos x="T8" y="T9"/>
            </a:cxn>
            <a:cxn ang="T117">
              <a:pos x="T10" y="T11"/>
            </a:cxn>
            <a:cxn ang="T118">
              <a:pos x="T12" y="T13"/>
            </a:cxn>
            <a:cxn ang="T119">
              <a:pos x="T14" y="T15"/>
            </a:cxn>
            <a:cxn ang="T120">
              <a:pos x="T16" y="T17"/>
            </a:cxn>
            <a:cxn ang="T121">
              <a:pos x="T18" y="T19"/>
            </a:cxn>
            <a:cxn ang="T122">
              <a:pos x="T20" y="T21"/>
            </a:cxn>
            <a:cxn ang="T123">
              <a:pos x="T22" y="T23"/>
            </a:cxn>
            <a:cxn ang="T124">
              <a:pos x="T24" y="T25"/>
            </a:cxn>
            <a:cxn ang="T125">
              <a:pos x="T26" y="T27"/>
            </a:cxn>
            <a:cxn ang="T126">
              <a:pos x="T28" y="T29"/>
            </a:cxn>
            <a:cxn ang="T127">
              <a:pos x="T30" y="T31"/>
            </a:cxn>
            <a:cxn ang="T128">
              <a:pos x="T32" y="T33"/>
            </a:cxn>
            <a:cxn ang="T129">
              <a:pos x="T34" y="T35"/>
            </a:cxn>
            <a:cxn ang="T130">
              <a:pos x="T36" y="T37"/>
            </a:cxn>
            <a:cxn ang="T131">
              <a:pos x="T38" y="T39"/>
            </a:cxn>
            <a:cxn ang="T132">
              <a:pos x="T40" y="T41"/>
            </a:cxn>
            <a:cxn ang="T133">
              <a:pos x="T42" y="T43"/>
            </a:cxn>
            <a:cxn ang="T134">
              <a:pos x="T44" y="T45"/>
            </a:cxn>
            <a:cxn ang="T135">
              <a:pos x="T46" y="T47"/>
            </a:cxn>
            <a:cxn ang="T136">
              <a:pos x="T48" y="T49"/>
            </a:cxn>
            <a:cxn ang="T137">
              <a:pos x="T50" y="T51"/>
            </a:cxn>
            <a:cxn ang="T138">
              <a:pos x="T52" y="T53"/>
            </a:cxn>
            <a:cxn ang="T139">
              <a:pos x="T54" y="T55"/>
            </a:cxn>
            <a:cxn ang="T140">
              <a:pos x="T56" y="T57"/>
            </a:cxn>
            <a:cxn ang="T141">
              <a:pos x="T58" y="T59"/>
            </a:cxn>
            <a:cxn ang="T142">
              <a:pos x="T60" y="T61"/>
            </a:cxn>
            <a:cxn ang="T143">
              <a:pos x="T62" y="T63"/>
            </a:cxn>
            <a:cxn ang="T144">
              <a:pos x="T64" y="T65"/>
            </a:cxn>
            <a:cxn ang="T145">
              <a:pos x="T66" y="T67"/>
            </a:cxn>
            <a:cxn ang="T146">
              <a:pos x="T68" y="T69"/>
            </a:cxn>
            <a:cxn ang="T147">
              <a:pos x="T70" y="T71"/>
            </a:cxn>
            <a:cxn ang="T148">
              <a:pos x="T72" y="T73"/>
            </a:cxn>
            <a:cxn ang="T149">
              <a:pos x="T74" y="T75"/>
            </a:cxn>
            <a:cxn ang="T150">
              <a:pos x="T76" y="T77"/>
            </a:cxn>
            <a:cxn ang="T151">
              <a:pos x="T78" y="T79"/>
            </a:cxn>
            <a:cxn ang="T152">
              <a:pos x="T80" y="T81"/>
            </a:cxn>
            <a:cxn ang="T153">
              <a:pos x="T82" y="T83"/>
            </a:cxn>
            <a:cxn ang="T154">
              <a:pos x="T84" y="T85"/>
            </a:cxn>
            <a:cxn ang="T155">
              <a:pos x="T86" y="T87"/>
            </a:cxn>
            <a:cxn ang="T156">
              <a:pos x="T88" y="T89"/>
            </a:cxn>
            <a:cxn ang="T157">
              <a:pos x="T90" y="T91"/>
            </a:cxn>
            <a:cxn ang="T158">
              <a:pos x="T92" y="T93"/>
            </a:cxn>
            <a:cxn ang="T159">
              <a:pos x="T94" y="T95"/>
            </a:cxn>
            <a:cxn ang="T160">
              <a:pos x="T96" y="T97"/>
            </a:cxn>
            <a:cxn ang="T161">
              <a:pos x="T98" y="T99"/>
            </a:cxn>
            <a:cxn ang="T162">
              <a:pos x="T100" y="T101"/>
            </a:cxn>
            <a:cxn ang="T163">
              <a:pos x="T102" y="T103"/>
            </a:cxn>
            <a:cxn ang="T164">
              <a:pos x="T104" y="T105"/>
            </a:cxn>
            <a:cxn ang="T165">
              <a:pos x="T106" y="T107"/>
            </a:cxn>
            <a:cxn ang="T166">
              <a:pos x="T108" y="T109"/>
            </a:cxn>
            <a:cxn ang="T167">
              <a:pos x="T110" y="T111"/>
            </a:cxn>
          </a:cxnLst>
          <a:rect l="0" t="0" r="r" b="b"/>
          <a:pathLst>
            <a:path w="2951" h="3890">
              <a:moveTo>
                <a:pt x="2771" y="0"/>
              </a:moveTo>
              <a:cubicBezTo>
                <a:pt x="180" y="0"/>
                <a:pt x="180" y="0"/>
                <a:pt x="180" y="0"/>
              </a:cubicBezTo>
              <a:cubicBezTo>
                <a:pt x="80" y="0"/>
                <a:pt x="0" y="81"/>
                <a:pt x="0" y="181"/>
              </a:cubicBezTo>
              <a:cubicBezTo>
                <a:pt x="0" y="3709"/>
                <a:pt x="0" y="3709"/>
                <a:pt x="0" y="3709"/>
              </a:cubicBezTo>
              <a:cubicBezTo>
                <a:pt x="0" y="3809"/>
                <a:pt x="80" y="3890"/>
                <a:pt x="180" y="3890"/>
              </a:cubicBezTo>
              <a:cubicBezTo>
                <a:pt x="2771" y="3890"/>
                <a:pt x="2771" y="3890"/>
                <a:pt x="2771" y="3890"/>
              </a:cubicBezTo>
              <a:cubicBezTo>
                <a:pt x="2871" y="3890"/>
                <a:pt x="2951" y="3809"/>
                <a:pt x="2951" y="3709"/>
              </a:cubicBezTo>
              <a:cubicBezTo>
                <a:pt x="2951" y="181"/>
                <a:pt x="2951" y="181"/>
                <a:pt x="2951" y="181"/>
              </a:cubicBezTo>
              <a:cubicBezTo>
                <a:pt x="2951" y="81"/>
                <a:pt x="2871" y="0"/>
                <a:pt x="2771" y="0"/>
              </a:cubicBezTo>
              <a:close/>
              <a:moveTo>
                <a:pt x="985" y="3130"/>
              </a:moveTo>
              <a:cubicBezTo>
                <a:pt x="985" y="3170"/>
                <a:pt x="943" y="3203"/>
                <a:pt x="892" y="3203"/>
              </a:cubicBezTo>
              <a:cubicBezTo>
                <a:pt x="561" y="3203"/>
                <a:pt x="561" y="3203"/>
                <a:pt x="561" y="3203"/>
              </a:cubicBezTo>
              <a:cubicBezTo>
                <a:pt x="510" y="3203"/>
                <a:pt x="469" y="3170"/>
                <a:pt x="469" y="3130"/>
              </a:cubicBezTo>
              <a:cubicBezTo>
                <a:pt x="469" y="2954"/>
                <a:pt x="469" y="2954"/>
                <a:pt x="469" y="2954"/>
              </a:cubicBezTo>
              <a:cubicBezTo>
                <a:pt x="469" y="2914"/>
                <a:pt x="510" y="2881"/>
                <a:pt x="561" y="2881"/>
              </a:cubicBezTo>
              <a:cubicBezTo>
                <a:pt x="892" y="2881"/>
                <a:pt x="892" y="2881"/>
                <a:pt x="892" y="2881"/>
              </a:cubicBezTo>
              <a:cubicBezTo>
                <a:pt x="943" y="2881"/>
                <a:pt x="985" y="2914"/>
                <a:pt x="985" y="2954"/>
              </a:cubicBezTo>
              <a:lnTo>
                <a:pt x="985" y="3130"/>
              </a:lnTo>
              <a:close/>
              <a:moveTo>
                <a:pt x="985" y="2584"/>
              </a:moveTo>
              <a:cubicBezTo>
                <a:pt x="985" y="2625"/>
                <a:pt x="943" y="2657"/>
                <a:pt x="892" y="2657"/>
              </a:cubicBezTo>
              <a:cubicBezTo>
                <a:pt x="561" y="2657"/>
                <a:pt x="561" y="2657"/>
                <a:pt x="561" y="2657"/>
              </a:cubicBezTo>
              <a:cubicBezTo>
                <a:pt x="510" y="2657"/>
                <a:pt x="469" y="2625"/>
                <a:pt x="469" y="2584"/>
              </a:cubicBezTo>
              <a:cubicBezTo>
                <a:pt x="469" y="2415"/>
                <a:pt x="469" y="2415"/>
                <a:pt x="469" y="2415"/>
              </a:cubicBezTo>
              <a:cubicBezTo>
                <a:pt x="469" y="2375"/>
                <a:pt x="510" y="2342"/>
                <a:pt x="561" y="2342"/>
              </a:cubicBezTo>
              <a:cubicBezTo>
                <a:pt x="892" y="2342"/>
                <a:pt x="892" y="2342"/>
                <a:pt x="892" y="2342"/>
              </a:cubicBezTo>
              <a:cubicBezTo>
                <a:pt x="943" y="2342"/>
                <a:pt x="985" y="2375"/>
                <a:pt x="985" y="2415"/>
              </a:cubicBezTo>
              <a:lnTo>
                <a:pt x="985" y="2584"/>
              </a:lnTo>
              <a:close/>
              <a:moveTo>
                <a:pt x="985" y="2037"/>
              </a:moveTo>
              <a:cubicBezTo>
                <a:pt x="985" y="2078"/>
                <a:pt x="943" y="2111"/>
                <a:pt x="892" y="2111"/>
              </a:cubicBezTo>
              <a:cubicBezTo>
                <a:pt x="561" y="2111"/>
                <a:pt x="561" y="2111"/>
                <a:pt x="561" y="2111"/>
              </a:cubicBezTo>
              <a:cubicBezTo>
                <a:pt x="510" y="2111"/>
                <a:pt x="469" y="2078"/>
                <a:pt x="469" y="2037"/>
              </a:cubicBezTo>
              <a:cubicBezTo>
                <a:pt x="469" y="1862"/>
                <a:pt x="469" y="1862"/>
                <a:pt x="469" y="1862"/>
              </a:cubicBezTo>
              <a:cubicBezTo>
                <a:pt x="469" y="1822"/>
                <a:pt x="510" y="1789"/>
                <a:pt x="561" y="1789"/>
              </a:cubicBezTo>
              <a:cubicBezTo>
                <a:pt x="892" y="1789"/>
                <a:pt x="892" y="1789"/>
                <a:pt x="892" y="1789"/>
              </a:cubicBezTo>
              <a:cubicBezTo>
                <a:pt x="943" y="1789"/>
                <a:pt x="985" y="1822"/>
                <a:pt x="985" y="1862"/>
              </a:cubicBezTo>
              <a:lnTo>
                <a:pt x="985" y="2037"/>
              </a:lnTo>
              <a:close/>
              <a:moveTo>
                <a:pt x="1716" y="3130"/>
              </a:moveTo>
              <a:cubicBezTo>
                <a:pt x="1716" y="3170"/>
                <a:pt x="1674" y="3203"/>
                <a:pt x="1623" y="3203"/>
              </a:cubicBezTo>
              <a:cubicBezTo>
                <a:pt x="1318" y="3203"/>
                <a:pt x="1318" y="3203"/>
                <a:pt x="1318" y="3203"/>
              </a:cubicBezTo>
              <a:cubicBezTo>
                <a:pt x="1267" y="3203"/>
                <a:pt x="1225" y="3170"/>
                <a:pt x="1225" y="3130"/>
              </a:cubicBezTo>
              <a:cubicBezTo>
                <a:pt x="1225" y="2954"/>
                <a:pt x="1225" y="2954"/>
                <a:pt x="1225" y="2954"/>
              </a:cubicBezTo>
              <a:cubicBezTo>
                <a:pt x="1225" y="2914"/>
                <a:pt x="1267" y="2881"/>
                <a:pt x="1318" y="2881"/>
              </a:cubicBezTo>
              <a:cubicBezTo>
                <a:pt x="1623" y="2881"/>
                <a:pt x="1623" y="2881"/>
                <a:pt x="1623" y="2881"/>
              </a:cubicBezTo>
              <a:cubicBezTo>
                <a:pt x="1674" y="2881"/>
                <a:pt x="1716" y="2914"/>
                <a:pt x="1716" y="2954"/>
              </a:cubicBezTo>
              <a:lnTo>
                <a:pt x="1716" y="3130"/>
              </a:lnTo>
              <a:close/>
              <a:moveTo>
                <a:pt x="1716" y="2584"/>
              </a:moveTo>
              <a:cubicBezTo>
                <a:pt x="1716" y="2625"/>
                <a:pt x="1674" y="2657"/>
                <a:pt x="1623" y="2657"/>
              </a:cubicBezTo>
              <a:cubicBezTo>
                <a:pt x="1318" y="2657"/>
                <a:pt x="1318" y="2657"/>
                <a:pt x="1318" y="2657"/>
              </a:cubicBezTo>
              <a:cubicBezTo>
                <a:pt x="1267" y="2657"/>
                <a:pt x="1225" y="2625"/>
                <a:pt x="1225" y="2584"/>
              </a:cubicBezTo>
              <a:cubicBezTo>
                <a:pt x="1225" y="2415"/>
                <a:pt x="1225" y="2415"/>
                <a:pt x="1225" y="2415"/>
              </a:cubicBezTo>
              <a:cubicBezTo>
                <a:pt x="1225" y="2375"/>
                <a:pt x="1267" y="2342"/>
                <a:pt x="1318" y="2342"/>
              </a:cubicBezTo>
              <a:cubicBezTo>
                <a:pt x="1623" y="2342"/>
                <a:pt x="1623" y="2342"/>
                <a:pt x="1623" y="2342"/>
              </a:cubicBezTo>
              <a:cubicBezTo>
                <a:pt x="1674" y="2342"/>
                <a:pt x="1716" y="2375"/>
                <a:pt x="1716" y="2415"/>
              </a:cubicBezTo>
              <a:lnTo>
                <a:pt x="1716" y="2584"/>
              </a:lnTo>
              <a:close/>
              <a:moveTo>
                <a:pt x="1716" y="2037"/>
              </a:moveTo>
              <a:cubicBezTo>
                <a:pt x="1716" y="2078"/>
                <a:pt x="1674" y="2111"/>
                <a:pt x="1623" y="2111"/>
              </a:cubicBezTo>
              <a:cubicBezTo>
                <a:pt x="1318" y="2111"/>
                <a:pt x="1318" y="2111"/>
                <a:pt x="1318" y="2111"/>
              </a:cubicBezTo>
              <a:cubicBezTo>
                <a:pt x="1267" y="2111"/>
                <a:pt x="1225" y="2078"/>
                <a:pt x="1225" y="2037"/>
              </a:cubicBezTo>
              <a:cubicBezTo>
                <a:pt x="1225" y="1862"/>
                <a:pt x="1225" y="1862"/>
                <a:pt x="1225" y="1862"/>
              </a:cubicBezTo>
              <a:cubicBezTo>
                <a:pt x="1225" y="1822"/>
                <a:pt x="1267" y="1789"/>
                <a:pt x="1318" y="1789"/>
              </a:cubicBezTo>
              <a:cubicBezTo>
                <a:pt x="1623" y="1789"/>
                <a:pt x="1623" y="1789"/>
                <a:pt x="1623" y="1789"/>
              </a:cubicBezTo>
              <a:cubicBezTo>
                <a:pt x="1674" y="1789"/>
                <a:pt x="1716" y="1822"/>
                <a:pt x="1716" y="1862"/>
              </a:cubicBezTo>
              <a:lnTo>
                <a:pt x="1716" y="2037"/>
              </a:lnTo>
              <a:close/>
              <a:moveTo>
                <a:pt x="2489" y="3125"/>
              </a:moveTo>
              <a:cubicBezTo>
                <a:pt x="2489" y="3166"/>
                <a:pt x="2448" y="3199"/>
                <a:pt x="2397" y="3199"/>
              </a:cubicBezTo>
              <a:cubicBezTo>
                <a:pt x="2033" y="3199"/>
                <a:pt x="2033" y="3199"/>
                <a:pt x="2033" y="3199"/>
              </a:cubicBezTo>
              <a:cubicBezTo>
                <a:pt x="1982" y="3199"/>
                <a:pt x="1940" y="3166"/>
                <a:pt x="1940" y="3125"/>
              </a:cubicBezTo>
              <a:cubicBezTo>
                <a:pt x="1940" y="2950"/>
                <a:pt x="1940" y="2950"/>
                <a:pt x="1940" y="2950"/>
              </a:cubicBezTo>
              <a:cubicBezTo>
                <a:pt x="1940" y="2909"/>
                <a:pt x="1982" y="2876"/>
                <a:pt x="2033" y="2876"/>
              </a:cubicBezTo>
              <a:cubicBezTo>
                <a:pt x="2397" y="2876"/>
                <a:pt x="2397" y="2876"/>
                <a:pt x="2397" y="2876"/>
              </a:cubicBezTo>
              <a:cubicBezTo>
                <a:pt x="2448" y="2876"/>
                <a:pt x="2489" y="2909"/>
                <a:pt x="2489" y="2950"/>
              </a:cubicBezTo>
              <a:lnTo>
                <a:pt x="2489" y="3125"/>
              </a:lnTo>
              <a:close/>
              <a:moveTo>
                <a:pt x="2489" y="2579"/>
              </a:moveTo>
              <a:cubicBezTo>
                <a:pt x="2489" y="2620"/>
                <a:pt x="2448" y="2653"/>
                <a:pt x="2397" y="2653"/>
              </a:cubicBezTo>
              <a:cubicBezTo>
                <a:pt x="2033" y="2653"/>
                <a:pt x="2033" y="2653"/>
                <a:pt x="2033" y="2653"/>
              </a:cubicBezTo>
              <a:cubicBezTo>
                <a:pt x="1982" y="2653"/>
                <a:pt x="1940" y="2620"/>
                <a:pt x="1940" y="2579"/>
              </a:cubicBezTo>
              <a:cubicBezTo>
                <a:pt x="1940" y="2411"/>
                <a:pt x="1940" y="2411"/>
                <a:pt x="1940" y="2411"/>
              </a:cubicBezTo>
              <a:cubicBezTo>
                <a:pt x="1940" y="2370"/>
                <a:pt x="1982" y="2337"/>
                <a:pt x="2033" y="2337"/>
              </a:cubicBezTo>
              <a:cubicBezTo>
                <a:pt x="2397" y="2337"/>
                <a:pt x="2397" y="2337"/>
                <a:pt x="2397" y="2337"/>
              </a:cubicBezTo>
              <a:cubicBezTo>
                <a:pt x="2448" y="2337"/>
                <a:pt x="2489" y="2370"/>
                <a:pt x="2489" y="2411"/>
              </a:cubicBezTo>
              <a:lnTo>
                <a:pt x="2489" y="2579"/>
              </a:lnTo>
              <a:close/>
              <a:moveTo>
                <a:pt x="2489" y="2033"/>
              </a:moveTo>
              <a:cubicBezTo>
                <a:pt x="2489" y="2074"/>
                <a:pt x="2448" y="2106"/>
                <a:pt x="2397" y="2106"/>
              </a:cubicBezTo>
              <a:cubicBezTo>
                <a:pt x="2033" y="2106"/>
                <a:pt x="2033" y="2106"/>
                <a:pt x="2033" y="2106"/>
              </a:cubicBezTo>
              <a:cubicBezTo>
                <a:pt x="1982" y="2106"/>
                <a:pt x="1940" y="2074"/>
                <a:pt x="1940" y="2033"/>
              </a:cubicBezTo>
              <a:cubicBezTo>
                <a:pt x="1940" y="1858"/>
                <a:pt x="1940" y="1858"/>
                <a:pt x="1940" y="1858"/>
              </a:cubicBezTo>
              <a:cubicBezTo>
                <a:pt x="1940" y="1817"/>
                <a:pt x="1982" y="1784"/>
                <a:pt x="2033" y="1784"/>
              </a:cubicBezTo>
              <a:cubicBezTo>
                <a:pt x="2397" y="1784"/>
                <a:pt x="2397" y="1784"/>
                <a:pt x="2397" y="1784"/>
              </a:cubicBezTo>
              <a:cubicBezTo>
                <a:pt x="2448" y="1784"/>
                <a:pt x="2489" y="1817"/>
                <a:pt x="2489" y="1858"/>
              </a:cubicBezTo>
              <a:lnTo>
                <a:pt x="2489" y="2033"/>
              </a:lnTo>
              <a:close/>
              <a:moveTo>
                <a:pt x="2455" y="1401"/>
              </a:moveTo>
              <a:cubicBezTo>
                <a:pt x="2007" y="1401"/>
                <a:pt x="2007" y="1401"/>
                <a:pt x="2007" y="1401"/>
              </a:cubicBezTo>
              <a:cubicBezTo>
                <a:pt x="1960" y="1401"/>
                <a:pt x="1922" y="1298"/>
                <a:pt x="1922" y="1228"/>
              </a:cubicBezTo>
              <a:cubicBezTo>
                <a:pt x="1922" y="1157"/>
                <a:pt x="1960" y="1093"/>
                <a:pt x="2007" y="1093"/>
              </a:cubicBezTo>
              <a:cubicBezTo>
                <a:pt x="2455" y="1093"/>
                <a:pt x="2455" y="1093"/>
                <a:pt x="2455" y="1093"/>
              </a:cubicBezTo>
              <a:cubicBezTo>
                <a:pt x="2502" y="1093"/>
                <a:pt x="2539" y="1157"/>
                <a:pt x="2539" y="1228"/>
              </a:cubicBezTo>
              <a:cubicBezTo>
                <a:pt x="2539" y="1298"/>
                <a:pt x="2502" y="1401"/>
                <a:pt x="2455" y="1401"/>
              </a:cubicBezTo>
              <a:close/>
              <a:moveTo>
                <a:pt x="2646" y="805"/>
              </a:moveTo>
              <a:cubicBezTo>
                <a:pt x="2646" y="874"/>
                <a:pt x="2585" y="930"/>
                <a:pt x="2511" y="930"/>
              </a:cubicBezTo>
              <a:cubicBezTo>
                <a:pt x="441" y="930"/>
                <a:pt x="441" y="930"/>
                <a:pt x="441" y="930"/>
              </a:cubicBezTo>
              <a:cubicBezTo>
                <a:pt x="366" y="930"/>
                <a:pt x="305" y="874"/>
                <a:pt x="305" y="805"/>
              </a:cubicBezTo>
              <a:cubicBezTo>
                <a:pt x="305" y="437"/>
                <a:pt x="305" y="437"/>
                <a:pt x="305" y="437"/>
              </a:cubicBezTo>
              <a:cubicBezTo>
                <a:pt x="305" y="368"/>
                <a:pt x="366" y="312"/>
                <a:pt x="441" y="312"/>
              </a:cubicBezTo>
              <a:cubicBezTo>
                <a:pt x="2511" y="312"/>
                <a:pt x="2511" y="312"/>
                <a:pt x="2511" y="312"/>
              </a:cubicBezTo>
              <a:cubicBezTo>
                <a:pt x="2585" y="312"/>
                <a:pt x="2646" y="368"/>
                <a:pt x="2646" y="437"/>
              </a:cubicBezTo>
              <a:lnTo>
                <a:pt x="2646" y="805"/>
              </a:lnTo>
              <a:close/>
              <a:moveTo>
                <a:pt x="2415" y="380"/>
              </a:moveTo>
              <a:cubicBezTo>
                <a:pt x="2377" y="380"/>
                <a:pt x="2347" y="405"/>
                <a:pt x="2347" y="436"/>
              </a:cubicBezTo>
              <a:cubicBezTo>
                <a:pt x="2347" y="813"/>
                <a:pt x="2347" y="813"/>
                <a:pt x="2347" y="813"/>
              </a:cubicBezTo>
              <a:cubicBezTo>
                <a:pt x="2347" y="844"/>
                <a:pt x="2377" y="869"/>
                <a:pt x="2415" y="869"/>
              </a:cubicBezTo>
              <a:cubicBezTo>
                <a:pt x="2452" y="869"/>
                <a:pt x="2483" y="844"/>
                <a:pt x="2483" y="813"/>
              </a:cubicBezTo>
              <a:cubicBezTo>
                <a:pt x="2483" y="436"/>
                <a:pt x="2483" y="436"/>
                <a:pt x="2483" y="436"/>
              </a:cubicBezTo>
              <a:cubicBezTo>
                <a:pt x="2483" y="405"/>
                <a:pt x="2452" y="380"/>
                <a:pt x="2415" y="380"/>
              </a:cubicBezTo>
              <a:close/>
            </a:path>
          </a:pathLst>
        </a:custGeom>
        <a:solidFill>
          <a:schemeClr val="tx1">
            <a:lumMod val="75000"/>
            <a:lumOff val="25000"/>
          </a:scheme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</a14:hiddenLine>
          </a:ext>
        </a:extLst>
      </xdr:spPr>
      <xdr:txBody>
        <a:bodyPr anchor="ctr" anchorCtr="1"/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5"/>
  <sheetViews>
    <sheetView showGridLines="0" tabSelected="1" zoomScale="70" zoomScaleNormal="70" workbookViewId="0">
      <selection activeCell="P51" sqref="P51"/>
    </sheetView>
  </sheetViews>
  <sheetFormatPr defaultColWidth="9" defaultRowHeight="16.5"/>
  <cols>
    <col min="1" max="1" width="12.375" style="2" customWidth="1"/>
    <col min="2" max="2" width="15.375" style="3" customWidth="1"/>
    <col min="3" max="3" width="14" style="4" customWidth="1"/>
    <col min="4" max="4" width="12.875" style="5" customWidth="1"/>
    <col min="5" max="5" width="13.125" style="5" customWidth="1"/>
    <col min="6" max="6" width="9.75" style="5" customWidth="1"/>
    <col min="7" max="16384" width="9" style="3"/>
  </cols>
  <sheetData>
    <row r="1" s="1" customFormat="1" ht="36" customHeight="1" spans="1:14">
      <c r="A1" s="6" t="s">
        <v>0</v>
      </c>
      <c r="B1" s="7">
        <v>2019</v>
      </c>
      <c r="C1" s="8" t="s">
        <v>1</v>
      </c>
      <c r="D1" s="7">
        <v>5</v>
      </c>
      <c r="E1" s="9" t="s">
        <v>2</v>
      </c>
      <c r="F1" s="10" t="s">
        <v>3</v>
      </c>
      <c r="G1" s="10"/>
      <c r="H1" s="10"/>
      <c r="I1" s="10"/>
      <c r="J1" s="10"/>
      <c r="K1" s="10"/>
      <c r="L1" s="10"/>
      <c r="M1" s="10"/>
      <c r="N1" s="10"/>
    </row>
    <row r="2" s="1" customFormat="1" ht="20.1" customHeight="1" spans="1:6">
      <c r="A2" s="6"/>
      <c r="B2" s="10"/>
      <c r="C2" s="8"/>
      <c r="D2" s="10"/>
      <c r="E2" s="9"/>
      <c r="F2" s="9"/>
    </row>
    <row r="3" ht="30" customHeight="1" spans="1:14">
      <c r="A3" s="11" t="s">
        <v>4</v>
      </c>
      <c r="B3" s="12" t="s">
        <v>5</v>
      </c>
      <c r="C3" s="13" t="s">
        <v>6</v>
      </c>
      <c r="D3" s="12" t="s">
        <v>7</v>
      </c>
      <c r="E3" s="12" t="s">
        <v>8</v>
      </c>
      <c r="F3" s="12" t="s">
        <v>9</v>
      </c>
      <c r="H3" s="14">
        <f>C35</f>
        <v>2248109</v>
      </c>
      <c r="I3" s="14"/>
      <c r="J3" s="14"/>
      <c r="L3" s="14">
        <f>E35</f>
        <v>13250</v>
      </c>
      <c r="M3" s="14"/>
      <c r="N3" s="14"/>
    </row>
    <row r="4" spans="1:14">
      <c r="A4" s="15">
        <f>IF(MONTH(DATE($B$1,$D$1,ROW()-3))=$D$1,DATE($B$1,$D$1,ROW()-3),"")</f>
        <v>43586</v>
      </c>
      <c r="B4" s="16" t="s">
        <v>10</v>
      </c>
      <c r="C4" s="17">
        <v>48724</v>
      </c>
      <c r="D4" s="18" t="s">
        <v>11</v>
      </c>
      <c r="E4" s="18">
        <v>522</v>
      </c>
      <c r="F4" s="18" t="s">
        <v>12</v>
      </c>
      <c r="H4" s="14"/>
      <c r="I4" s="14"/>
      <c r="J4" s="14"/>
      <c r="L4" s="14"/>
      <c r="M4" s="14"/>
      <c r="N4" s="14"/>
    </row>
    <row r="5" spans="1:14">
      <c r="A5" s="19">
        <f t="shared" ref="A5:A14" si="0">IF(MONTH(DATE($B$1,$D$1,ROW()-3))=$D$1,DATE($B$1,$D$1,ROW()-3),"")</f>
        <v>43587</v>
      </c>
      <c r="B5" s="20" t="s">
        <v>10</v>
      </c>
      <c r="C5" s="21">
        <v>79746</v>
      </c>
      <c r="D5" s="22" t="s">
        <v>11</v>
      </c>
      <c r="E5" s="22">
        <v>338</v>
      </c>
      <c r="F5" s="22" t="s">
        <v>12</v>
      </c>
      <c r="H5" s="14"/>
      <c r="I5" s="14"/>
      <c r="J5" s="14"/>
      <c r="L5" s="14"/>
      <c r="M5" s="14"/>
      <c r="N5" s="14"/>
    </row>
    <row r="6" spans="1:14">
      <c r="A6" s="15">
        <f t="shared" si="0"/>
        <v>43588</v>
      </c>
      <c r="B6" s="16" t="s">
        <v>10</v>
      </c>
      <c r="C6" s="17">
        <v>75440</v>
      </c>
      <c r="D6" s="18" t="s">
        <v>11</v>
      </c>
      <c r="E6" s="18">
        <v>586</v>
      </c>
      <c r="F6" s="18" t="s">
        <v>12</v>
      </c>
      <c r="H6" s="14"/>
      <c r="I6" s="14"/>
      <c r="J6" s="14"/>
      <c r="L6" s="14"/>
      <c r="M6" s="14"/>
      <c r="N6" s="14"/>
    </row>
    <row r="7" spans="1:14">
      <c r="A7" s="19">
        <f t="shared" si="0"/>
        <v>43589</v>
      </c>
      <c r="B7" s="20" t="s">
        <v>10</v>
      </c>
      <c r="C7" s="21">
        <v>80036</v>
      </c>
      <c r="D7" s="22" t="s">
        <v>11</v>
      </c>
      <c r="E7" s="22">
        <v>494</v>
      </c>
      <c r="F7" s="22" t="s">
        <v>12</v>
      </c>
      <c r="H7" s="5" t="s">
        <v>13</v>
      </c>
      <c r="I7" s="5"/>
      <c r="J7" s="5"/>
      <c r="L7" s="5" t="s">
        <v>14</v>
      </c>
      <c r="M7" s="5"/>
      <c r="N7" s="5"/>
    </row>
    <row r="8" spans="1:14">
      <c r="A8" s="15">
        <f t="shared" si="0"/>
        <v>43590</v>
      </c>
      <c r="B8" s="16" t="s">
        <v>10</v>
      </c>
      <c r="C8" s="17">
        <v>82039</v>
      </c>
      <c r="D8" s="18" t="s">
        <v>11</v>
      </c>
      <c r="E8" s="18">
        <v>284</v>
      </c>
      <c r="F8" s="18" t="s">
        <v>12</v>
      </c>
      <c r="H8" s="5"/>
      <c r="I8" s="5"/>
      <c r="J8" s="5"/>
      <c r="L8" s="5"/>
      <c r="M8" s="5"/>
      <c r="N8" s="5"/>
    </row>
    <row r="9" spans="1:6">
      <c r="A9" s="19">
        <f t="shared" si="0"/>
        <v>43591</v>
      </c>
      <c r="B9" s="20" t="s">
        <v>10</v>
      </c>
      <c r="C9" s="21">
        <v>90204</v>
      </c>
      <c r="D9" s="22" t="s">
        <v>11</v>
      </c>
      <c r="E9" s="22">
        <v>308</v>
      </c>
      <c r="F9" s="22" t="s">
        <v>12</v>
      </c>
    </row>
    <row r="10" spans="1:6">
      <c r="A10" s="15">
        <f t="shared" si="0"/>
        <v>43592</v>
      </c>
      <c r="B10" s="16" t="s">
        <v>10</v>
      </c>
      <c r="C10" s="17">
        <v>76317</v>
      </c>
      <c r="D10" s="18" t="s">
        <v>11</v>
      </c>
      <c r="E10" s="18">
        <v>326</v>
      </c>
      <c r="F10" s="18" t="s">
        <v>12</v>
      </c>
    </row>
    <row r="11" spans="1:6">
      <c r="A11" s="19">
        <f t="shared" si="0"/>
        <v>43593</v>
      </c>
      <c r="B11" s="20" t="s">
        <v>10</v>
      </c>
      <c r="C11" s="21">
        <v>41755</v>
      </c>
      <c r="D11" s="22" t="s">
        <v>11</v>
      </c>
      <c r="E11" s="22">
        <v>456</v>
      </c>
      <c r="F11" s="22" t="s">
        <v>12</v>
      </c>
    </row>
    <row r="12" spans="1:6">
      <c r="A12" s="15">
        <f t="shared" si="0"/>
        <v>43594</v>
      </c>
      <c r="B12" s="16" t="s">
        <v>10</v>
      </c>
      <c r="C12" s="17">
        <v>68999</v>
      </c>
      <c r="D12" s="18" t="s">
        <v>11</v>
      </c>
      <c r="E12" s="18">
        <v>492</v>
      </c>
      <c r="F12" s="18" t="s">
        <v>12</v>
      </c>
    </row>
    <row r="13" spans="1:6">
      <c r="A13" s="19">
        <f t="shared" si="0"/>
        <v>43595</v>
      </c>
      <c r="B13" s="20" t="s">
        <v>10</v>
      </c>
      <c r="C13" s="21">
        <v>81718</v>
      </c>
      <c r="D13" s="22" t="s">
        <v>11</v>
      </c>
      <c r="E13" s="22">
        <v>300</v>
      </c>
      <c r="F13" s="22" t="s">
        <v>12</v>
      </c>
    </row>
    <row r="14" spans="1:6">
      <c r="A14" s="15">
        <f t="shared" si="0"/>
        <v>43596</v>
      </c>
      <c r="B14" s="16" t="s">
        <v>10</v>
      </c>
      <c r="C14" s="17">
        <v>68683</v>
      </c>
      <c r="D14" s="18" t="s">
        <v>11</v>
      </c>
      <c r="E14" s="18">
        <v>565</v>
      </c>
      <c r="F14" s="18" t="s">
        <v>12</v>
      </c>
    </row>
    <row r="15" spans="1:6">
      <c r="A15" s="19">
        <f t="shared" ref="A15:A24" si="1">IF(MONTH(DATE($B$1,$D$1,ROW()-3))=$D$1,DATE($B$1,$D$1,ROW()-3),"")</f>
        <v>43597</v>
      </c>
      <c r="B15" s="20" t="s">
        <v>10</v>
      </c>
      <c r="C15" s="21">
        <v>54558</v>
      </c>
      <c r="D15" s="22" t="s">
        <v>11</v>
      </c>
      <c r="E15" s="22">
        <v>556</v>
      </c>
      <c r="F15" s="22" t="s">
        <v>12</v>
      </c>
    </row>
    <row r="16" spans="1:6">
      <c r="A16" s="15">
        <f t="shared" si="1"/>
        <v>43598</v>
      </c>
      <c r="B16" s="16" t="s">
        <v>10</v>
      </c>
      <c r="C16" s="17">
        <v>92071</v>
      </c>
      <c r="D16" s="18" t="s">
        <v>11</v>
      </c>
      <c r="E16" s="18">
        <v>598</v>
      </c>
      <c r="F16" s="18" t="s">
        <v>12</v>
      </c>
    </row>
    <row r="17" spans="1:6">
      <c r="A17" s="19">
        <f t="shared" si="1"/>
        <v>43599</v>
      </c>
      <c r="B17" s="20" t="s">
        <v>10</v>
      </c>
      <c r="C17" s="21">
        <v>82907</v>
      </c>
      <c r="D17" s="22" t="s">
        <v>11</v>
      </c>
      <c r="E17" s="22">
        <v>285</v>
      </c>
      <c r="F17" s="22" t="s">
        <v>12</v>
      </c>
    </row>
    <row r="18" spans="1:6">
      <c r="A18" s="15">
        <f t="shared" si="1"/>
        <v>43600</v>
      </c>
      <c r="B18" s="16" t="s">
        <v>10</v>
      </c>
      <c r="C18" s="17">
        <v>77435</v>
      </c>
      <c r="D18" s="18" t="s">
        <v>11</v>
      </c>
      <c r="E18" s="18">
        <v>574</v>
      </c>
      <c r="F18" s="18" t="s">
        <v>12</v>
      </c>
    </row>
    <row r="19" spans="1:6">
      <c r="A19" s="19">
        <f t="shared" si="1"/>
        <v>43601</v>
      </c>
      <c r="B19" s="20" t="s">
        <v>10</v>
      </c>
      <c r="C19" s="21">
        <v>77941</v>
      </c>
      <c r="D19" s="22" t="s">
        <v>11</v>
      </c>
      <c r="E19" s="22">
        <v>368</v>
      </c>
      <c r="F19" s="22" t="s">
        <v>12</v>
      </c>
    </row>
    <row r="20" spans="1:6">
      <c r="A20" s="15">
        <f t="shared" si="1"/>
        <v>43602</v>
      </c>
      <c r="B20" s="16" t="s">
        <v>10</v>
      </c>
      <c r="C20" s="17">
        <v>51494</v>
      </c>
      <c r="D20" s="18" t="s">
        <v>11</v>
      </c>
      <c r="E20" s="18">
        <v>386</v>
      </c>
      <c r="F20" s="18" t="s">
        <v>12</v>
      </c>
    </row>
    <row r="21" spans="1:6">
      <c r="A21" s="19">
        <f t="shared" si="1"/>
        <v>43603</v>
      </c>
      <c r="B21" s="20" t="s">
        <v>10</v>
      </c>
      <c r="C21" s="21">
        <v>68734</v>
      </c>
      <c r="D21" s="22" t="s">
        <v>11</v>
      </c>
      <c r="E21" s="22">
        <v>447</v>
      </c>
      <c r="F21" s="22" t="s">
        <v>12</v>
      </c>
    </row>
    <row r="22" spans="1:6">
      <c r="A22" s="15">
        <f t="shared" si="1"/>
        <v>43604</v>
      </c>
      <c r="B22" s="16" t="s">
        <v>10</v>
      </c>
      <c r="C22" s="17">
        <v>71532</v>
      </c>
      <c r="D22" s="18" t="s">
        <v>11</v>
      </c>
      <c r="E22" s="18">
        <v>332</v>
      </c>
      <c r="F22" s="18" t="s">
        <v>12</v>
      </c>
    </row>
    <row r="23" spans="1:6">
      <c r="A23" s="19">
        <f t="shared" si="1"/>
        <v>43605</v>
      </c>
      <c r="B23" s="20" t="s">
        <v>10</v>
      </c>
      <c r="C23" s="21">
        <v>47031</v>
      </c>
      <c r="D23" s="22" t="s">
        <v>11</v>
      </c>
      <c r="E23" s="22">
        <v>582</v>
      </c>
      <c r="F23" s="22" t="s">
        <v>12</v>
      </c>
    </row>
    <row r="24" spans="1:6">
      <c r="A24" s="15">
        <f t="shared" si="1"/>
        <v>43606</v>
      </c>
      <c r="B24" s="16" t="s">
        <v>10</v>
      </c>
      <c r="C24" s="17">
        <v>81237</v>
      </c>
      <c r="D24" s="18" t="s">
        <v>11</v>
      </c>
      <c r="E24" s="18">
        <v>521</v>
      </c>
      <c r="F24" s="18" t="s">
        <v>12</v>
      </c>
    </row>
    <row r="25" spans="1:6">
      <c r="A25" s="19">
        <f t="shared" ref="A25:A33" si="2">IF(MONTH(DATE($B$1,$D$1,ROW()-3))=$D$1,DATE($B$1,$D$1,ROW()-3),"")</f>
        <v>43607</v>
      </c>
      <c r="B25" s="20" t="s">
        <v>10</v>
      </c>
      <c r="C25" s="21">
        <v>80300</v>
      </c>
      <c r="D25" s="22" t="s">
        <v>11</v>
      </c>
      <c r="E25" s="22">
        <v>534</v>
      </c>
      <c r="F25" s="22" t="s">
        <v>12</v>
      </c>
    </row>
    <row r="26" spans="1:6">
      <c r="A26" s="15">
        <f t="shared" si="2"/>
        <v>43608</v>
      </c>
      <c r="B26" s="16" t="s">
        <v>10</v>
      </c>
      <c r="C26" s="17">
        <v>92648</v>
      </c>
      <c r="D26" s="18" t="s">
        <v>11</v>
      </c>
      <c r="E26" s="18">
        <v>407</v>
      </c>
      <c r="F26" s="18" t="s">
        <v>12</v>
      </c>
    </row>
    <row r="27" spans="1:6">
      <c r="A27" s="19">
        <f t="shared" si="2"/>
        <v>43609</v>
      </c>
      <c r="B27" s="20" t="s">
        <v>10</v>
      </c>
      <c r="C27" s="21">
        <v>92718</v>
      </c>
      <c r="D27" s="22" t="s">
        <v>11</v>
      </c>
      <c r="E27" s="22">
        <v>212</v>
      </c>
      <c r="F27" s="22" t="s">
        <v>12</v>
      </c>
    </row>
    <row r="28" spans="1:6">
      <c r="A28" s="15">
        <f t="shared" si="2"/>
        <v>43610</v>
      </c>
      <c r="B28" s="16" t="s">
        <v>10</v>
      </c>
      <c r="C28" s="17">
        <v>58290</v>
      </c>
      <c r="D28" s="18" t="s">
        <v>11</v>
      </c>
      <c r="E28" s="18">
        <v>225</v>
      </c>
      <c r="F28" s="18" t="s">
        <v>12</v>
      </c>
    </row>
    <row r="29" spans="1:6">
      <c r="A29" s="19">
        <f t="shared" si="2"/>
        <v>43611</v>
      </c>
      <c r="B29" s="20" t="s">
        <v>10</v>
      </c>
      <c r="C29" s="21">
        <v>51666</v>
      </c>
      <c r="D29" s="22" t="s">
        <v>11</v>
      </c>
      <c r="E29" s="22">
        <v>283</v>
      </c>
      <c r="F29" s="22" t="s">
        <v>12</v>
      </c>
    </row>
    <row r="30" spans="1:6">
      <c r="A30" s="15">
        <f t="shared" si="2"/>
        <v>43612</v>
      </c>
      <c r="B30" s="16" t="s">
        <v>10</v>
      </c>
      <c r="C30" s="17">
        <v>51847</v>
      </c>
      <c r="D30" s="18" t="s">
        <v>11</v>
      </c>
      <c r="E30" s="18">
        <v>460</v>
      </c>
      <c r="F30" s="18" t="s">
        <v>12</v>
      </c>
    </row>
    <row r="31" spans="1:6">
      <c r="A31" s="19">
        <f t="shared" si="2"/>
        <v>43613</v>
      </c>
      <c r="B31" s="20" t="s">
        <v>10</v>
      </c>
      <c r="C31" s="21">
        <v>79363</v>
      </c>
      <c r="D31" s="22" t="s">
        <v>11</v>
      </c>
      <c r="E31" s="22">
        <v>434</v>
      </c>
      <c r="F31" s="22" t="s">
        <v>12</v>
      </c>
    </row>
    <row r="32" spans="1:6">
      <c r="A32" s="15">
        <f t="shared" si="2"/>
        <v>43614</v>
      </c>
      <c r="B32" s="16" t="s">
        <v>10</v>
      </c>
      <c r="C32" s="17">
        <v>79723</v>
      </c>
      <c r="D32" s="18" t="s">
        <v>11</v>
      </c>
      <c r="E32" s="18">
        <v>256</v>
      </c>
      <c r="F32" s="18" t="s">
        <v>12</v>
      </c>
    </row>
    <row r="33" spans="1:6">
      <c r="A33" s="19">
        <f t="shared" si="2"/>
        <v>43615</v>
      </c>
      <c r="B33" s="20" t="s">
        <v>10</v>
      </c>
      <c r="C33" s="21">
        <v>94953</v>
      </c>
      <c r="D33" s="22" t="s">
        <v>11</v>
      </c>
      <c r="E33" s="22">
        <v>559</v>
      </c>
      <c r="F33" s="22" t="s">
        <v>12</v>
      </c>
    </row>
    <row r="34" spans="1:6">
      <c r="A34" s="15">
        <f>IF(MONTH(DATE($B$1,$D$1,ROW()-3))=$D$1,DATE($B$1,$D$1,ROW()-3),"")</f>
        <v>43616</v>
      </c>
      <c r="B34" s="16" t="s">
        <v>10</v>
      </c>
      <c r="C34" s="17">
        <v>68000</v>
      </c>
      <c r="D34" s="18" t="s">
        <v>11</v>
      </c>
      <c r="E34" s="18">
        <v>560</v>
      </c>
      <c r="F34" s="18" t="s">
        <v>12</v>
      </c>
    </row>
    <row r="35" spans="1:6">
      <c r="A35" s="23" t="s">
        <v>15</v>
      </c>
      <c r="B35" s="24"/>
      <c r="C35" s="21">
        <f>SUM(C4:C34)</f>
        <v>2248109</v>
      </c>
      <c r="D35" s="22" t="s">
        <v>11</v>
      </c>
      <c r="E35" s="22">
        <f>SUM(E4:E34)</f>
        <v>13250</v>
      </c>
      <c r="F35" s="22" t="s">
        <v>12</v>
      </c>
    </row>
  </sheetData>
  <mergeCells count="6">
    <mergeCell ref="F1:N1"/>
    <mergeCell ref="A35:B35"/>
    <mergeCell ref="H3:J6"/>
    <mergeCell ref="L3:N6"/>
    <mergeCell ref="H7:J8"/>
    <mergeCell ref="L7:N8"/>
  </mergeCells>
  <dataValidations count="2">
    <dataValidation type="list" allowBlank="1" showInputMessage="1" showErrorMessage="1" sqref="B1 B2">
      <formula1>"2015,2016,2017,2018,2019,2020,2021,2022,2023,2024"</formula1>
    </dataValidation>
    <dataValidation type="list" allowBlank="1" showInputMessage="1" showErrorMessage="1" sqref="D1 D2">
      <formula1>"1,2,3,4,5,6,7,8,9,10,11,12"</formula1>
    </dataValidation>
  </dataValidations>
  <pageMargins left="0.75" right="0.75" top="1" bottom="1" header="0.511805555555556" footer="0.511805555555556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2016-04-04T15:30:00Z</dcterms:created>
  <dcterms:modified xsi:type="dcterms:W3CDTF">2019-02-23T09:12:34Z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2052-10.1.0.6876</vt:lpwstr>
  </property>
  <property fmtid="{D5CDD505-2E9C-101B-9397-08002B2CF9AE}" pid="3" name="name">
    <vt:lpwstr>店铺销售总金额记录月报表.xlsx</vt:lpwstr>
  </property>
  <property fmtid="{D5CDD505-2E9C-101B-9397-08002B2CF9AE}" pid="4" name="fileid">
    <vt:lpwstr>796965</vt:lpwstr>
  </property>
</Properties>
</file>