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 tabRatio="835" activeTab="2"/>
  </bookViews>
  <sheets>
    <sheet name="2014年攻牙不良品质量PPM统计表" sheetId="40" r:id="rId1"/>
    <sheet name="HNSR0303500" sheetId="41" r:id="rId2"/>
    <sheet name="HNSR0303600 " sheetId="43" r:id="rId3"/>
  </sheets>
  <definedNames>
    <definedName name="_ZR100">#REF!</definedName>
    <definedName name="_ZZ100">#REF!</definedName>
    <definedName name="_ZZ1000">#REF!</definedName>
    <definedName name="_xlnm.Print_Area" localSheetId="0">'2014年攻牙不良品质量PPM统计表'!$A$1:$P$45</definedName>
    <definedName name="_xlnm.Print_Area" localSheetId="1">HNSR0303500!$A$1:$P$45</definedName>
    <definedName name="_xlnm.Print_Area" localSheetId="2">'HNSR0303600 '!$A$1:$P$45</definedName>
    <definedName name="_xlnm.Print_Titles" localSheetId="0">'2014年攻牙不良品质量PPM统计表'!#REF!</definedName>
    <definedName name="_xlnm.Print_Titles" localSheetId="1">HNSR0303500!#REF!</definedName>
    <definedName name="_xlnm.Print_Titles" localSheetId="2">'HNSR0303600 '!#REF!</definedName>
  </definedNames>
  <calcPr calcId="144525"/>
</workbook>
</file>

<file path=xl/sharedStrings.xml><?xml version="1.0" encoding="utf-8"?>
<sst xmlns="http://schemas.openxmlformats.org/spreadsheetml/2006/main" count="21">
  <si>
    <t>2014年9月生产攻牙不良品质量PPM统计表</t>
  </si>
  <si>
    <t>品名：</t>
  </si>
  <si>
    <t>HNSR0303200</t>
  </si>
  <si>
    <t>数值</t>
  </si>
  <si>
    <t xml:space="preserve">攻牙数量  </t>
  </si>
  <si>
    <t>不合格数量</t>
  </si>
  <si>
    <r>
      <rPr>
        <sz val="12"/>
        <rFont val="宋体"/>
        <charset val="134"/>
      </rPr>
      <t>不合格率（</t>
    </r>
    <r>
      <rPr>
        <sz val="12"/>
        <rFont val="Times New Roman"/>
        <charset val="134"/>
      </rPr>
      <t>%</t>
    </r>
    <r>
      <rPr>
        <sz val="11"/>
        <color theme="1"/>
        <rFont val="宋体"/>
        <charset val="134"/>
      </rPr>
      <t>）</t>
    </r>
  </si>
  <si>
    <t>PPM</t>
  </si>
  <si>
    <t>与上月相比</t>
  </si>
  <si>
    <t>月份</t>
  </si>
  <si>
    <t>——</t>
  </si>
  <si>
    <t>↓</t>
  </si>
  <si>
    <t>↑</t>
  </si>
  <si>
    <r>
      <rPr>
        <sz val="12"/>
        <color indexed="53"/>
        <rFont val="宋体"/>
        <charset val="134"/>
      </rPr>
      <t>↑</t>
    </r>
  </si>
  <si>
    <r>
      <rPr>
        <sz val="12"/>
        <rFont val="宋体"/>
        <charset val="134"/>
      </rPr>
      <t>综合</t>
    </r>
    <r>
      <rPr>
        <sz val="12"/>
        <rFont val="Times New Roman"/>
        <charset val="134"/>
      </rPr>
      <t>PPM</t>
    </r>
  </si>
  <si>
    <r>
      <rPr>
        <sz val="12"/>
        <color indexed="10"/>
        <rFont val="宋体"/>
        <charset val="134"/>
      </rPr>
      <t>↑</t>
    </r>
    <r>
      <rPr>
        <sz val="12"/>
        <rFont val="宋体"/>
        <charset val="134"/>
      </rPr>
      <t>表示上升</t>
    </r>
  </si>
  <si>
    <r>
      <rPr>
        <sz val="12"/>
        <color indexed="57"/>
        <rFont val="宋体"/>
        <charset val="134"/>
      </rPr>
      <t>↓</t>
    </r>
    <r>
      <rPr>
        <sz val="12"/>
        <rFont val="宋体"/>
        <charset val="134"/>
      </rPr>
      <t>表示下降</t>
    </r>
  </si>
  <si>
    <t>2014年生产攻牙不良品质量PPM统计表</t>
  </si>
  <si>
    <t>HNSR0303500</t>
  </si>
  <si>
    <t>2018年生产不良品质量PPM统计表</t>
  </si>
  <si>
    <t>HNSR0303600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</si>
</sst>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楷体_GB2312"/>
      <charset val="134"/>
    </font>
    <font>
      <sz val="12"/>
      <name val="Times New Roman"/>
      <charset val="134"/>
    </font>
    <font>
      <sz val="12"/>
      <color indexed="10"/>
      <name val="宋体"/>
      <charset val="134"/>
    </font>
    <font>
      <sz val="12"/>
      <color indexed="57"/>
      <name val="宋体"/>
      <charset val="134"/>
    </font>
    <font>
      <sz val="12"/>
      <color indexed="5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新細明體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9"/>
      </bottom>
      <diagonal/>
    </border>
    <border>
      <left/>
      <right/>
      <top style="thin">
        <color auto="1"/>
      </top>
      <bottom style="thin">
        <color indexed="9"/>
      </bottom>
      <diagonal/>
    </border>
    <border>
      <left/>
      <right style="thin">
        <color auto="1"/>
      </right>
      <top style="thin">
        <color auto="1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9"/>
      </top>
      <bottom style="thin">
        <color auto="1"/>
      </bottom>
      <diagonal/>
    </border>
    <border>
      <left/>
      <right style="thin">
        <color auto="1"/>
      </right>
      <top style="thin">
        <color indexed="9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0" fontId="0" fillId="15" borderId="1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4" borderId="17" applyNumberFormat="0" applyAlignment="0" applyProtection="0">
      <alignment vertical="center"/>
    </xf>
    <xf numFmtId="0" fontId="23" fillId="14" borderId="21" applyNumberFormat="0" applyAlignment="0" applyProtection="0">
      <alignment vertical="center"/>
    </xf>
    <xf numFmtId="0" fontId="8" fillId="6" borderId="1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5" fillId="0" borderId="0"/>
  </cellStyleXfs>
  <cellXfs count="30">
    <xf numFmtId="0" fontId="0" fillId="0" borderId="0" xfId="0">
      <alignment vertical="center"/>
    </xf>
    <xf numFmtId="0" fontId="1" fillId="0" borderId="1" xfId="51" applyBorder="1"/>
    <xf numFmtId="0" fontId="2" fillId="0" borderId="2" xfId="51" applyFont="1" applyBorder="1" applyAlignment="1">
      <alignment horizontal="center" vertical="center"/>
    </xf>
    <xf numFmtId="0" fontId="2" fillId="0" borderId="3" xfId="51" applyFont="1" applyBorder="1" applyAlignment="1">
      <alignment horizontal="center" vertical="center"/>
    </xf>
    <xf numFmtId="0" fontId="2" fillId="0" borderId="4" xfId="51" applyFont="1" applyBorder="1" applyAlignment="1">
      <alignment horizontal="center" vertical="center"/>
    </xf>
    <xf numFmtId="0" fontId="1" fillId="0" borderId="5" xfId="51" applyBorder="1" applyAlignment="1">
      <alignment horizontal="right"/>
    </xf>
    <xf numFmtId="0" fontId="1" fillId="0" borderId="6" xfId="51" applyBorder="1" applyAlignment="1">
      <alignment horizontal="right"/>
    </xf>
    <xf numFmtId="0" fontId="1" fillId="0" borderId="7" xfId="51" applyBorder="1" applyAlignment="1">
      <alignment horizontal="right"/>
    </xf>
    <xf numFmtId="0" fontId="1" fillId="0" borderId="8" xfId="51" applyFont="1" applyBorder="1" applyAlignment="1">
      <alignment horizontal="center" vertical="center" wrapText="1"/>
    </xf>
    <xf numFmtId="0" fontId="1" fillId="0" borderId="8" xfId="51" applyBorder="1" applyAlignment="1">
      <alignment horizontal="center" vertical="center" wrapText="1"/>
    </xf>
    <xf numFmtId="0" fontId="1" fillId="0" borderId="9" xfId="51" applyFont="1" applyBorder="1" applyAlignment="1">
      <alignment horizontal="left"/>
    </xf>
    <xf numFmtId="0" fontId="1" fillId="0" borderId="2" xfId="51" applyBorder="1" applyAlignment="1">
      <alignment horizontal="left"/>
    </xf>
    <xf numFmtId="0" fontId="1" fillId="0" borderId="10" xfId="51" applyBorder="1" applyAlignment="1">
      <alignment horizontal="left"/>
    </xf>
    <xf numFmtId="0" fontId="1" fillId="0" borderId="8" xfId="51" applyFont="1" applyBorder="1" applyAlignment="1">
      <alignment horizontal="center"/>
    </xf>
    <xf numFmtId="0" fontId="1" fillId="0" borderId="8" xfId="51" applyBorder="1" applyAlignment="1">
      <alignment horizontal="center"/>
    </xf>
    <xf numFmtId="0" fontId="3" fillId="0" borderId="8" xfId="51" applyFont="1" applyBorder="1" applyAlignment="1">
      <alignment horizontal="center"/>
    </xf>
    <xf numFmtId="0" fontId="4" fillId="0" borderId="11" xfId="51" applyFont="1" applyBorder="1"/>
    <xf numFmtId="0" fontId="1" fillId="0" borderId="11" xfId="51" applyBorder="1"/>
    <xf numFmtId="0" fontId="5" fillId="0" borderId="11" xfId="51" applyFont="1" applyBorder="1"/>
    <xf numFmtId="0" fontId="2" fillId="0" borderId="12" xfId="51" applyFont="1" applyBorder="1" applyAlignment="1">
      <alignment horizontal="center" vertical="center"/>
    </xf>
    <xf numFmtId="0" fontId="4" fillId="2" borderId="8" xfId="51" applyFont="1" applyFill="1" applyBorder="1" applyAlignment="1">
      <alignment horizontal="center" vertical="center" wrapText="1"/>
    </xf>
    <xf numFmtId="0" fontId="1" fillId="3" borderId="8" xfId="51" applyFill="1" applyBorder="1" applyAlignment="1">
      <alignment horizontal="center" vertical="center" wrapText="1"/>
    </xf>
    <xf numFmtId="10" fontId="1" fillId="0" borderId="8" xfId="51" applyNumberFormat="1" applyBorder="1" applyAlignment="1">
      <alignment horizontal="center"/>
    </xf>
    <xf numFmtId="176" fontId="1" fillId="2" borderId="8" xfId="51" applyNumberFormat="1" applyFill="1" applyBorder="1" applyAlignment="1">
      <alignment horizontal="center"/>
    </xf>
    <xf numFmtId="0" fontId="1" fillId="3" borderId="8" xfId="51" applyFill="1" applyBorder="1" applyAlignment="1">
      <alignment horizontal="center"/>
    </xf>
    <xf numFmtId="176" fontId="1" fillId="2" borderId="13" xfId="51" applyNumberFormat="1" applyFill="1" applyBorder="1" applyAlignment="1">
      <alignment horizontal="center"/>
    </xf>
    <xf numFmtId="176" fontId="1" fillId="2" borderId="14" xfId="51" applyNumberFormat="1" applyFill="1" applyBorder="1" applyAlignment="1">
      <alignment horizontal="center"/>
    </xf>
    <xf numFmtId="0" fontId="5" fillId="3" borderId="8" xfId="51" applyFont="1" applyFill="1" applyBorder="1" applyAlignment="1">
      <alignment horizontal="center"/>
    </xf>
    <xf numFmtId="0" fontId="6" fillId="3" borderId="13" xfId="51" applyFont="1" applyFill="1" applyBorder="1" applyAlignment="1">
      <alignment horizontal="center"/>
    </xf>
    <xf numFmtId="0" fontId="6" fillId="3" borderId="14" xfId="51" applyFont="1" applyFill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425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en-US" altLang="zh-CN" sz="1425" b="1" i="0" u="none" strike="noStrike" baseline="0">
                <a:solidFill>
                  <a:srgbClr val="000000"/>
                </a:solidFill>
                <a:latin typeface="楷体_GB2312"/>
                <a:ea typeface="楷体_GB2312"/>
              </a:rPr>
              <a:t>2014</a:t>
            </a:r>
            <a:r>
              <a:rPr lang="zh-CN" altLang="en-US" sz="1425" b="1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年不良品质量</a:t>
            </a:r>
            <a:r>
              <a:rPr lang="en-US" altLang="zh-CN" sz="1425" b="1" i="0" u="none" strike="noStrike" baseline="0">
                <a:solidFill>
                  <a:srgbClr val="000000"/>
                </a:solidFill>
                <a:latin typeface="楷体_GB2312"/>
                <a:ea typeface="楷体_GB2312"/>
              </a:rPr>
              <a:t>PPM</a:t>
            </a:r>
            <a:r>
              <a:rPr lang="zh-CN" altLang="en-US" sz="1425" b="1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趋势图</a:t>
            </a:r>
            <a:endParaRPr lang="zh-CN" altLang="en-US" sz="1425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endParaRPr>
          </a:p>
        </c:rich>
      </c:tx>
      <c:layout>
        <c:manualLayout>
          <c:xMode val="edge"/>
          <c:yMode val="edge"/>
          <c:x val="0.225524484551205"/>
          <c:y val="0.033333333333333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391608391609"/>
          <c:y val="0.215152151847041"/>
          <c:w val="0.867132867132867"/>
          <c:h val="0.512122727635912"/>
        </c:manualLayout>
      </c:layout>
      <c:lineChart>
        <c:grouping val="standard"/>
        <c:varyColors val="0"/>
        <c:ser>
          <c:idx val="2"/>
          <c:order val="0"/>
          <c:tx>
            <c:strRef>
              <c:f>"PPM"</c:f>
              <c:strCache>
                <c:ptCount val="1"/>
                <c:pt idx="0">
                  <c:v>PPM</c:v>
                </c:pt>
              </c:strCache>
            </c:strRef>
          </c:tx>
          <c:spPr>
            <a:ln w="127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FF"/>
              </a:solidFill>
              <a:ln w="9525" cap="flat" cmpd="sng" algn="ctr">
                <a:solidFill>
                  <a:srgbClr val="0000FF"/>
                </a:solidFill>
                <a:prstDash val="solid"/>
                <a:round/>
              </a:ln>
            </c:spPr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425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numRef>
              <c:f>'2014年攻牙不良品质量PPM统计表'!$A$5:$A$16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</c:numCache>
            </c:numRef>
          </c:cat>
          <c:val>
            <c:numRef>
              <c:f>'2014年攻牙不良品质量PPM统计表'!$M$5:$M$16</c:f>
              <c:numCache>
                <c:formatCode>0_ </c:formatCode>
                <c:ptCount val="12"/>
                <c:pt idx="0">
                  <c:v>1041.66666666667</c:v>
                </c:pt>
                <c:pt idx="1">
                  <c:v>0</c:v>
                </c:pt>
                <c:pt idx="2">
                  <c:v>347.222222222222</c:v>
                </c:pt>
                <c:pt idx="3">
                  <c:v>1041.66666666667</c:v>
                </c:pt>
                <c:pt idx="4">
                  <c:v>0</c:v>
                </c:pt>
                <c:pt idx="5">
                  <c:v>416.666666666667</c:v>
                </c:pt>
                <c:pt idx="6">
                  <c:v>657.894736842105</c:v>
                </c:pt>
                <c:pt idx="7">
                  <c:v>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4879104"/>
        <c:axId val="113033600"/>
      </c:lineChart>
      <c:catAx>
        <c:axId val="1148791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13033600"/>
        <c:crosses val="autoZero"/>
        <c:auto val="1"/>
        <c:lblAlgn val="ctr"/>
        <c:lblOffset val="100"/>
        <c:tickLblSkip val="1"/>
        <c:noMultiLvlLbl val="0"/>
      </c:catAx>
      <c:valAx>
        <c:axId val="1130336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_ 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14879104"/>
        <c:crosses val="autoZero"/>
        <c:crossBetween val="between"/>
      </c:valAx>
      <c:spPr>
        <a:gradFill rotWithShape="0">
          <a:gsLst>
            <a:gs pos="0">
              <a:srgbClr val="CC99FF"/>
            </a:gs>
            <a:gs pos="50000">
              <a:srgbClr val="FFFFFF"/>
            </a:gs>
            <a:gs pos="100000">
              <a:srgbClr val="CC99FF"/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91803278688525"/>
          <c:y val="0.912408759124088"/>
          <c:w val="0.154992548435171"/>
          <c:h val="0.0620437956204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920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</c:chart>
  <c:spPr>
    <a:gradFill rotWithShape="0">
      <a:gsLst>
        <a:gs pos="0">
          <a:srgbClr val="FFCC00"/>
        </a:gs>
        <a:gs pos="50000">
          <a:srgbClr val="CCFFCC"/>
        </a:gs>
        <a:gs pos="100000">
          <a:srgbClr val="FFCC00"/>
        </a:gs>
      </a:gsLst>
      <a:lin ang="18900000" scaled="1"/>
    </a:gradFill>
    <a:ln w="9525" cap="flat" cmpd="sng" algn="ctr">
      <a:noFill/>
      <a:prstDash val="solid"/>
      <a:round/>
    </a:ln>
  </c:spPr>
  <c:txPr>
    <a:bodyPr/>
    <a:lstStyle/>
    <a:p>
      <a:pPr>
        <a:defRPr lang="zh-CN" sz="1425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425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en-US" altLang="zh-CN" sz="1425" b="1" i="0" u="none" strike="noStrike" baseline="0">
                <a:solidFill>
                  <a:srgbClr val="000000"/>
                </a:solidFill>
                <a:latin typeface="楷体_GB2312"/>
                <a:ea typeface="楷体_GB2312"/>
              </a:rPr>
              <a:t>2014</a:t>
            </a:r>
            <a:r>
              <a:rPr lang="zh-CN" altLang="en-US" sz="1425" b="1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年不良品质量</a:t>
            </a:r>
            <a:r>
              <a:rPr lang="en-US" altLang="zh-CN" sz="1425" b="1" i="0" u="none" strike="noStrike" baseline="0">
                <a:solidFill>
                  <a:srgbClr val="000000"/>
                </a:solidFill>
                <a:latin typeface="楷体_GB2312"/>
                <a:ea typeface="楷体_GB2312"/>
              </a:rPr>
              <a:t>PPM</a:t>
            </a:r>
            <a:r>
              <a:rPr lang="zh-CN" altLang="en-US" sz="1425" b="1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趋势图</a:t>
            </a:r>
            <a:endParaRPr lang="zh-CN" altLang="en-US" sz="1425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endParaRPr>
          </a:p>
        </c:rich>
      </c:tx>
      <c:layout>
        <c:manualLayout>
          <c:xMode val="edge"/>
          <c:yMode val="edge"/>
          <c:x val="0.225524484551205"/>
          <c:y val="0.033333333333333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391608391609"/>
          <c:y val="0.215152151847041"/>
          <c:w val="0.867132867132867"/>
          <c:h val="0.512122727635912"/>
        </c:manualLayout>
      </c:layout>
      <c:lineChart>
        <c:grouping val="standard"/>
        <c:varyColors val="0"/>
        <c:ser>
          <c:idx val="2"/>
          <c:order val="0"/>
          <c:tx>
            <c:strRef>
              <c:f>"PPM"</c:f>
              <c:strCache>
                <c:ptCount val="1"/>
                <c:pt idx="0">
                  <c:v>PPM</c:v>
                </c:pt>
              </c:strCache>
            </c:strRef>
          </c:tx>
          <c:spPr>
            <a:ln w="127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FF"/>
              </a:solidFill>
              <a:ln w="9525" cap="flat" cmpd="sng" algn="ctr">
                <a:solidFill>
                  <a:srgbClr val="0000FF"/>
                </a:solidFill>
                <a:prstDash val="solid"/>
                <a:round/>
              </a:ln>
            </c:spPr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425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numRef>
              <c:f>HNSR0303500!$A$5:$A$16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</c:numCache>
            </c:numRef>
          </c:cat>
          <c:val>
            <c:numRef>
              <c:f>HNSR0303500!$M$5:$M$16</c:f>
              <c:numCache>
                <c:formatCode>0_ </c:formatCode>
                <c:ptCount val="12"/>
                <c:pt idx="0">
                  <c:v>937.5</c:v>
                </c:pt>
                <c:pt idx="1">
                  <c:v>0</c:v>
                </c:pt>
                <c:pt idx="2">
                  <c:v>2500</c:v>
                </c:pt>
                <c:pt idx="3">
                  <c:v>500</c:v>
                </c:pt>
                <c:pt idx="4">
                  <c:v>0</c:v>
                </c:pt>
                <c:pt idx="5">
                  <c:v>156.25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5256448"/>
        <c:axId val="125257984"/>
      </c:lineChart>
      <c:catAx>
        <c:axId val="1252564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25257984"/>
        <c:crosses val="autoZero"/>
        <c:auto val="1"/>
        <c:lblAlgn val="ctr"/>
        <c:lblOffset val="100"/>
        <c:tickLblSkip val="1"/>
        <c:noMultiLvlLbl val="0"/>
      </c:catAx>
      <c:valAx>
        <c:axId val="12525798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_ 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25256448"/>
        <c:crosses val="autoZero"/>
        <c:crossBetween val="between"/>
      </c:valAx>
      <c:spPr>
        <a:gradFill rotWithShape="0">
          <a:gsLst>
            <a:gs pos="0">
              <a:srgbClr val="CC99FF"/>
            </a:gs>
            <a:gs pos="50000">
              <a:srgbClr val="FFFFFF"/>
            </a:gs>
            <a:gs pos="100000">
              <a:srgbClr val="CC99FF"/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93006950882257"/>
          <c:y val="0.91515451079564"/>
          <c:w val="0.648601413645947"/>
          <c:h val="0.9787911182635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920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</c:chart>
  <c:spPr>
    <a:gradFill rotWithShape="0">
      <a:gsLst>
        <a:gs pos="0">
          <a:srgbClr val="FFCC00"/>
        </a:gs>
        <a:gs pos="50000">
          <a:srgbClr val="CCFFCC"/>
        </a:gs>
        <a:gs pos="100000">
          <a:srgbClr val="FFCC00"/>
        </a:gs>
      </a:gsLst>
      <a:lin ang="18900000" scaled="1"/>
    </a:gradFill>
    <a:ln w="9525" cap="flat" cmpd="sng" algn="ctr">
      <a:noFill/>
      <a:prstDash val="solid"/>
      <a:round/>
    </a:ln>
  </c:spPr>
  <c:txPr>
    <a:bodyPr/>
    <a:lstStyle/>
    <a:p>
      <a:pPr>
        <a:defRPr lang="zh-CN" sz="1425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425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en-US" altLang="zh-CN" sz="1425" b="1" i="0" u="none" strike="noStrike" baseline="0">
                <a:solidFill>
                  <a:srgbClr val="000000"/>
                </a:solidFill>
                <a:latin typeface="楷体_GB2312"/>
                <a:ea typeface="楷体_GB2312"/>
              </a:rPr>
              <a:t>2018</a:t>
            </a:r>
            <a:r>
              <a:rPr lang="zh-CN" altLang="en-US" sz="1425" b="1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年不良品质量</a:t>
            </a:r>
            <a:r>
              <a:rPr lang="en-US" altLang="zh-CN" sz="1425" b="1" i="0" u="none" strike="noStrike" baseline="0">
                <a:solidFill>
                  <a:srgbClr val="000000"/>
                </a:solidFill>
                <a:latin typeface="楷体_GB2312"/>
                <a:ea typeface="楷体_GB2312"/>
              </a:rPr>
              <a:t>PPM</a:t>
            </a:r>
            <a:r>
              <a:rPr lang="zh-CN" altLang="en-US" sz="1425" b="1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rPr>
              <a:t>趋势图</a:t>
            </a:r>
            <a:endParaRPr lang="zh-CN" altLang="en-US" sz="1425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endParaRPr>
          </a:p>
        </c:rich>
      </c:tx>
      <c:layout>
        <c:manualLayout>
          <c:xMode val="edge"/>
          <c:yMode val="edge"/>
          <c:x val="0.225524484551205"/>
          <c:y val="0.033333333333333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391608391609"/>
          <c:y val="0.215152151847041"/>
          <c:w val="0.867132867132867"/>
          <c:h val="0.512122727635912"/>
        </c:manualLayout>
      </c:layout>
      <c:lineChart>
        <c:grouping val="standard"/>
        <c:varyColors val="0"/>
        <c:ser>
          <c:idx val="2"/>
          <c:order val="0"/>
          <c:tx>
            <c:strRef>
              <c:f>"PPM"</c:f>
              <c:strCache>
                <c:ptCount val="1"/>
                <c:pt idx="0">
                  <c:v>PPM</c:v>
                </c:pt>
              </c:strCache>
            </c:strRef>
          </c:tx>
          <c:spPr>
            <a:ln w="127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0000FF"/>
              </a:solidFill>
              <a:ln w="9525" cap="flat" cmpd="sng" algn="ctr">
                <a:solidFill>
                  <a:srgbClr val="0000FF"/>
                </a:solidFill>
                <a:prstDash val="solid"/>
                <a:round/>
              </a:ln>
            </c:spPr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425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numRef>
              <c:f>'HNSR0303600 '!$A$5:$A$16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</c:numCache>
            </c:numRef>
          </c:cat>
          <c:val>
            <c:numRef>
              <c:f>'HNSR0303600 '!$M$5:$M$16</c:f>
              <c:numCache>
                <c:formatCode>0_ </c:formatCode>
                <c:ptCount val="12"/>
                <c:pt idx="0">
                  <c:v>937.5</c:v>
                </c:pt>
                <c:pt idx="1">
                  <c:v>1250</c:v>
                </c:pt>
                <c:pt idx="2">
                  <c:v>1562.5</c:v>
                </c:pt>
                <c:pt idx="3">
                  <c:v>2250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5287040"/>
        <c:axId val="125297024"/>
      </c:lineChart>
      <c:catAx>
        <c:axId val="1252870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27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25297024"/>
        <c:crosses val="autoZero"/>
        <c:auto val="1"/>
        <c:lblAlgn val="ctr"/>
        <c:lblOffset val="100"/>
        <c:tickLblSkip val="1"/>
        <c:noMultiLvlLbl val="0"/>
      </c:catAx>
      <c:valAx>
        <c:axId val="1252970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_ 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25287040"/>
        <c:crosses val="autoZero"/>
        <c:crossBetween val="between"/>
      </c:valAx>
      <c:spPr>
        <a:gradFill rotWithShape="0">
          <a:gsLst>
            <a:gs pos="0">
              <a:srgbClr val="CC99FF"/>
            </a:gs>
            <a:gs pos="50000">
              <a:srgbClr val="FFFFFF"/>
            </a:gs>
            <a:gs pos="100000">
              <a:srgbClr val="CC99FF"/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93006950882257"/>
          <c:y val="0.91515451079564"/>
          <c:w val="0.648601413645947"/>
          <c:h val="0.9787911182635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920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</c:chart>
  <c:spPr>
    <a:gradFill rotWithShape="0">
      <a:gsLst>
        <a:gs pos="0">
          <a:srgbClr val="FFCC00"/>
        </a:gs>
        <a:gs pos="50000">
          <a:srgbClr val="CCFFCC"/>
        </a:gs>
        <a:gs pos="100000">
          <a:srgbClr val="FFCC00"/>
        </a:gs>
      </a:gsLst>
      <a:lin ang="18900000" scaled="1"/>
    </a:gradFill>
    <a:ln w="9525" cap="flat" cmpd="sng" algn="ctr">
      <a:noFill/>
      <a:prstDash val="solid"/>
      <a:round/>
    </a:ln>
  </c:spPr>
  <c:txPr>
    <a:bodyPr/>
    <a:lstStyle/>
    <a:p>
      <a:pPr>
        <a:defRPr lang="zh-CN" sz="1425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19050</xdr:rowOff>
    </xdr:from>
    <xdr:to>
      <xdr:col>2</xdr:col>
      <xdr:colOff>323850</xdr:colOff>
      <xdr:row>4</xdr:row>
      <xdr:rowOff>0</xdr:rowOff>
    </xdr:to>
    <xdr:sp>
      <xdr:nvSpPr>
        <xdr:cNvPr id="2049" name="Line 20"/>
        <xdr:cNvSpPr>
          <a:spLocks noChangeShapeType="1"/>
        </xdr:cNvSpPr>
      </xdr:nvSpPr>
      <xdr:spPr>
        <a:xfrm>
          <a:off x="19050" y="781050"/>
          <a:ext cx="971550" cy="5238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28575</xdr:colOff>
      <xdr:row>18</xdr:row>
      <xdr:rowOff>85725</xdr:rowOff>
    </xdr:from>
    <xdr:to>
      <xdr:col>15</xdr:col>
      <xdr:colOff>352425</xdr:colOff>
      <xdr:row>32</xdr:row>
      <xdr:rowOff>161925</xdr:rowOff>
    </xdr:to>
    <xdr:graphicFrame>
      <xdr:nvGraphicFramePr>
        <xdr:cNvPr id="2050" name="Chart 21"/>
        <xdr:cNvGraphicFramePr/>
      </xdr:nvGraphicFramePr>
      <xdr:xfrm>
        <a:off x="28575" y="4667250"/>
        <a:ext cx="6391275" cy="26098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19050</xdr:rowOff>
    </xdr:from>
    <xdr:to>
      <xdr:col>2</xdr:col>
      <xdr:colOff>323850</xdr:colOff>
      <xdr:row>4</xdr:row>
      <xdr:rowOff>0</xdr:rowOff>
    </xdr:to>
    <xdr:sp>
      <xdr:nvSpPr>
        <xdr:cNvPr id="4097" name="Line 20"/>
        <xdr:cNvSpPr>
          <a:spLocks noChangeShapeType="1"/>
        </xdr:cNvSpPr>
      </xdr:nvSpPr>
      <xdr:spPr>
        <a:xfrm>
          <a:off x="19050" y="781050"/>
          <a:ext cx="971550" cy="5238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28575</xdr:colOff>
      <xdr:row>18</xdr:row>
      <xdr:rowOff>85725</xdr:rowOff>
    </xdr:from>
    <xdr:to>
      <xdr:col>15</xdr:col>
      <xdr:colOff>352425</xdr:colOff>
      <xdr:row>32</xdr:row>
      <xdr:rowOff>161925</xdr:rowOff>
    </xdr:to>
    <xdr:graphicFrame>
      <xdr:nvGraphicFramePr>
        <xdr:cNvPr id="4098" name="Chart 21"/>
        <xdr:cNvGraphicFramePr/>
      </xdr:nvGraphicFramePr>
      <xdr:xfrm>
        <a:off x="28575" y="4667250"/>
        <a:ext cx="6391275" cy="26098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2</xdr:row>
      <xdr:rowOff>19050</xdr:rowOff>
    </xdr:from>
    <xdr:to>
      <xdr:col>2</xdr:col>
      <xdr:colOff>323850</xdr:colOff>
      <xdr:row>4</xdr:row>
      <xdr:rowOff>0</xdr:rowOff>
    </xdr:to>
    <xdr:sp>
      <xdr:nvSpPr>
        <xdr:cNvPr id="1025" name="Line 20"/>
        <xdr:cNvSpPr>
          <a:spLocks noChangeShapeType="1"/>
        </xdr:cNvSpPr>
      </xdr:nvSpPr>
      <xdr:spPr>
        <a:xfrm>
          <a:off x="19050" y="781050"/>
          <a:ext cx="971550" cy="5238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28575</xdr:colOff>
      <xdr:row>18</xdr:row>
      <xdr:rowOff>85725</xdr:rowOff>
    </xdr:from>
    <xdr:to>
      <xdr:col>15</xdr:col>
      <xdr:colOff>352425</xdr:colOff>
      <xdr:row>32</xdr:row>
      <xdr:rowOff>161925</xdr:rowOff>
    </xdr:to>
    <xdr:graphicFrame>
      <xdr:nvGraphicFramePr>
        <xdr:cNvPr id="1026" name="Chart 21"/>
        <xdr:cNvGraphicFramePr/>
      </xdr:nvGraphicFramePr>
      <xdr:xfrm>
        <a:off x="28575" y="4667250"/>
        <a:ext cx="6391275" cy="26098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P18"/>
  <sheetViews>
    <sheetView workbookViewId="0">
      <selection activeCell="Q11" sqref="Q11"/>
    </sheetView>
  </sheetViews>
  <sheetFormatPr defaultColWidth="9" defaultRowHeight="14.25"/>
  <cols>
    <col min="1" max="2" width="4.375" style="1" customWidth="1"/>
    <col min="3" max="3" width="4.5" style="1" customWidth="1"/>
    <col min="4" max="6" width="5.75" style="1" customWidth="1"/>
    <col min="7" max="9" width="6.125" style="1" customWidth="1"/>
    <col min="10" max="16" width="5.125" style="1" customWidth="1"/>
    <col min="17" max="235" width="9" style="1"/>
    <col min="236" max="237" width="4.375" style="1" customWidth="1"/>
    <col min="238" max="239" width="4.5" style="1" customWidth="1"/>
    <col min="240" max="240" width="4.75" style="1" customWidth="1"/>
    <col min="241" max="241" width="4.625" style="1" customWidth="1"/>
    <col min="242" max="247" width="4.375" style="1" customWidth="1"/>
    <col min="248" max="250" width="4.25" style="1" customWidth="1"/>
    <col min="251" max="251" width="4.5" style="1" customWidth="1"/>
    <col min="252" max="255" width="4.25" style="1" customWidth="1"/>
    <col min="256" max="16384" width="9" style="1"/>
  </cols>
  <sheetData>
    <row r="1" ht="3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9"/>
    </row>
    <row r="2" ht="30" customHeight="1" spans="1:16">
      <c r="A2" s="3" t="s">
        <v>1</v>
      </c>
      <c r="B2" s="3"/>
      <c r="C2" s="3"/>
      <c r="D2" s="3" t="s">
        <v>2</v>
      </c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</row>
    <row r="3" ht="20.25" customHeight="1" spans="1:16">
      <c r="A3" s="5" t="s">
        <v>3</v>
      </c>
      <c r="B3" s="6"/>
      <c r="C3" s="7"/>
      <c r="D3" s="8" t="s">
        <v>4</v>
      </c>
      <c r="E3" s="9"/>
      <c r="F3" s="9"/>
      <c r="G3" s="8" t="s">
        <v>5</v>
      </c>
      <c r="H3" s="9"/>
      <c r="I3" s="9"/>
      <c r="J3" s="9" t="s">
        <v>6</v>
      </c>
      <c r="K3" s="9"/>
      <c r="L3" s="9"/>
      <c r="M3" s="20" t="s">
        <v>7</v>
      </c>
      <c r="N3" s="20"/>
      <c r="O3" s="21" t="s">
        <v>8</v>
      </c>
      <c r="P3" s="21"/>
    </row>
    <row r="4" ht="22.5" customHeight="1" spans="1:16">
      <c r="A4" s="10" t="s">
        <v>9</v>
      </c>
      <c r="B4" s="11"/>
      <c r="C4" s="12"/>
      <c r="D4" s="9"/>
      <c r="E4" s="9"/>
      <c r="F4" s="9"/>
      <c r="G4" s="9"/>
      <c r="H4" s="9"/>
      <c r="I4" s="9"/>
      <c r="J4" s="9"/>
      <c r="K4" s="9"/>
      <c r="L4" s="9"/>
      <c r="M4" s="20"/>
      <c r="N4" s="20"/>
      <c r="O4" s="21"/>
      <c r="P4" s="21"/>
    </row>
    <row r="5" ht="18.75" customHeight="1" spans="1:16">
      <c r="A5" s="13">
        <v>3</v>
      </c>
      <c r="B5" s="14"/>
      <c r="C5" s="14"/>
      <c r="D5" s="15">
        <v>2880</v>
      </c>
      <c r="E5" s="15"/>
      <c r="F5" s="15"/>
      <c r="G5" s="14">
        <v>3</v>
      </c>
      <c r="H5" s="14"/>
      <c r="I5" s="14"/>
      <c r="J5" s="22">
        <f t="shared" ref="J5:J12" si="0">G5/D5</f>
        <v>0.00104166666666667</v>
      </c>
      <c r="K5" s="22"/>
      <c r="L5" s="22"/>
      <c r="M5" s="23">
        <f t="shared" ref="M5:M12" si="1">J5*1000000</f>
        <v>1041.66666666667</v>
      </c>
      <c r="N5" s="23"/>
      <c r="O5" s="24" t="s">
        <v>10</v>
      </c>
      <c r="P5" s="24"/>
    </row>
    <row r="6" ht="18.75" customHeight="1" spans="1:16">
      <c r="A6" s="14">
        <v>4</v>
      </c>
      <c r="B6" s="14"/>
      <c r="C6" s="14"/>
      <c r="D6" s="15">
        <v>1440</v>
      </c>
      <c r="E6" s="15"/>
      <c r="F6" s="15"/>
      <c r="G6" s="14">
        <v>0</v>
      </c>
      <c r="H6" s="14"/>
      <c r="I6" s="14"/>
      <c r="J6" s="22">
        <f t="shared" si="0"/>
        <v>0</v>
      </c>
      <c r="K6" s="22"/>
      <c r="L6" s="22"/>
      <c r="M6" s="25">
        <f t="shared" si="1"/>
        <v>0</v>
      </c>
      <c r="N6" s="26"/>
      <c r="O6" s="27" t="s">
        <v>11</v>
      </c>
      <c r="P6" s="24"/>
    </row>
    <row r="7" ht="18.75" customHeight="1" spans="1:16">
      <c r="A7" s="14">
        <v>5</v>
      </c>
      <c r="B7" s="14"/>
      <c r="C7" s="14"/>
      <c r="D7" s="15">
        <v>2880</v>
      </c>
      <c r="E7" s="15"/>
      <c r="F7" s="15"/>
      <c r="G7" s="14">
        <v>1</v>
      </c>
      <c r="H7" s="14"/>
      <c r="I7" s="14"/>
      <c r="J7" s="22">
        <f t="shared" si="0"/>
        <v>0.000347222222222222</v>
      </c>
      <c r="K7" s="22"/>
      <c r="L7" s="22"/>
      <c r="M7" s="25">
        <f t="shared" si="1"/>
        <v>347.222222222222</v>
      </c>
      <c r="N7" s="26"/>
      <c r="O7" s="28" t="s">
        <v>12</v>
      </c>
      <c r="P7" s="29"/>
    </row>
    <row r="8" ht="18.75" customHeight="1" spans="1:16">
      <c r="A8" s="14">
        <v>6</v>
      </c>
      <c r="B8" s="14"/>
      <c r="C8" s="14"/>
      <c r="D8" s="15">
        <v>4800</v>
      </c>
      <c r="E8" s="15"/>
      <c r="F8" s="15"/>
      <c r="G8" s="14">
        <v>5</v>
      </c>
      <c r="H8" s="14"/>
      <c r="I8" s="14"/>
      <c r="J8" s="22">
        <f t="shared" si="0"/>
        <v>0.00104166666666667</v>
      </c>
      <c r="K8" s="22"/>
      <c r="L8" s="22"/>
      <c r="M8" s="25">
        <f t="shared" si="1"/>
        <v>1041.66666666667</v>
      </c>
      <c r="N8" s="26"/>
      <c r="O8" s="28" t="s">
        <v>13</v>
      </c>
      <c r="P8" s="29"/>
    </row>
    <row r="9" ht="18.75" customHeight="1" spans="1:16">
      <c r="A9" s="14">
        <v>7</v>
      </c>
      <c r="B9" s="14"/>
      <c r="C9" s="14"/>
      <c r="D9" s="15">
        <v>960</v>
      </c>
      <c r="E9" s="15"/>
      <c r="F9" s="15"/>
      <c r="G9" s="14">
        <v>0</v>
      </c>
      <c r="H9" s="14"/>
      <c r="I9" s="14"/>
      <c r="J9" s="22">
        <f t="shared" si="0"/>
        <v>0</v>
      </c>
      <c r="K9" s="22"/>
      <c r="L9" s="22"/>
      <c r="M9" s="23">
        <f t="shared" si="1"/>
        <v>0</v>
      </c>
      <c r="N9" s="23"/>
      <c r="O9" s="27" t="s">
        <v>11</v>
      </c>
      <c r="P9" s="24"/>
    </row>
    <row r="10" ht="18.75" customHeight="1" spans="1:16">
      <c r="A10" s="14">
        <v>8</v>
      </c>
      <c r="B10" s="14"/>
      <c r="C10" s="14"/>
      <c r="D10" s="15">
        <v>4800</v>
      </c>
      <c r="E10" s="15"/>
      <c r="F10" s="15"/>
      <c r="G10" s="14">
        <v>2</v>
      </c>
      <c r="H10" s="14"/>
      <c r="I10" s="14"/>
      <c r="J10" s="22">
        <f t="shared" si="0"/>
        <v>0.000416666666666667</v>
      </c>
      <c r="K10" s="22"/>
      <c r="L10" s="22"/>
      <c r="M10" s="23">
        <f t="shared" si="1"/>
        <v>416.666666666667</v>
      </c>
      <c r="N10" s="23"/>
      <c r="O10" s="28" t="s">
        <v>12</v>
      </c>
      <c r="P10" s="29"/>
    </row>
    <row r="11" ht="18.75" customHeight="1" spans="1:16">
      <c r="A11" s="14">
        <v>9</v>
      </c>
      <c r="B11" s="14"/>
      <c r="C11" s="14"/>
      <c r="D11" s="15">
        <v>4560</v>
      </c>
      <c r="E11" s="15"/>
      <c r="F11" s="15"/>
      <c r="G11" s="14">
        <v>3</v>
      </c>
      <c r="H11" s="14"/>
      <c r="I11" s="14"/>
      <c r="J11" s="22">
        <f t="shared" si="0"/>
        <v>0.000657894736842105</v>
      </c>
      <c r="K11" s="22"/>
      <c r="L11" s="22"/>
      <c r="M11" s="23">
        <f t="shared" si="1"/>
        <v>657.894736842105</v>
      </c>
      <c r="N11" s="23"/>
      <c r="O11" s="28" t="s">
        <v>13</v>
      </c>
      <c r="P11" s="29"/>
    </row>
    <row r="12" ht="18.75" customHeight="1" spans="1:16">
      <c r="A12" s="14">
        <v>10</v>
      </c>
      <c r="B12" s="14"/>
      <c r="C12" s="14"/>
      <c r="D12" s="15">
        <v>2160</v>
      </c>
      <c r="E12" s="15"/>
      <c r="F12" s="15"/>
      <c r="G12" s="14">
        <v>0</v>
      </c>
      <c r="H12" s="14"/>
      <c r="I12" s="14"/>
      <c r="J12" s="22">
        <f t="shared" si="0"/>
        <v>0</v>
      </c>
      <c r="K12" s="22"/>
      <c r="L12" s="22"/>
      <c r="M12" s="23">
        <f t="shared" si="1"/>
        <v>0</v>
      </c>
      <c r="N12" s="23"/>
      <c r="O12" s="27" t="s">
        <v>11</v>
      </c>
      <c r="P12" s="24"/>
    </row>
    <row r="13" ht="18.75" customHeight="1" spans="1:16">
      <c r="A13" s="14"/>
      <c r="B13" s="14"/>
      <c r="C13" s="14"/>
      <c r="D13" s="15"/>
      <c r="E13" s="15"/>
      <c r="F13" s="15"/>
      <c r="G13" s="14"/>
      <c r="H13" s="14"/>
      <c r="I13" s="14"/>
      <c r="J13" s="22"/>
      <c r="K13" s="22"/>
      <c r="L13" s="22"/>
      <c r="M13" s="23"/>
      <c r="N13" s="23"/>
      <c r="O13" s="24"/>
      <c r="P13" s="24"/>
    </row>
    <row r="14" ht="18.75" customHeight="1" spans="1:16">
      <c r="A14" s="14"/>
      <c r="B14" s="14"/>
      <c r="C14" s="14"/>
      <c r="D14" s="15"/>
      <c r="E14" s="15"/>
      <c r="F14" s="15"/>
      <c r="G14" s="14"/>
      <c r="H14" s="14"/>
      <c r="I14" s="14"/>
      <c r="J14" s="22"/>
      <c r="K14" s="22"/>
      <c r="L14" s="22"/>
      <c r="M14" s="23"/>
      <c r="N14" s="23"/>
      <c r="O14" s="24"/>
      <c r="P14" s="24"/>
    </row>
    <row r="15" ht="18.75" customHeight="1" spans="1:16">
      <c r="A15" s="14"/>
      <c r="B15" s="14"/>
      <c r="C15" s="14"/>
      <c r="D15" s="15"/>
      <c r="E15" s="15"/>
      <c r="F15" s="15"/>
      <c r="G15" s="14"/>
      <c r="H15" s="14"/>
      <c r="I15" s="14"/>
      <c r="J15" s="22"/>
      <c r="K15" s="22"/>
      <c r="L15" s="22"/>
      <c r="M15" s="23"/>
      <c r="N15" s="23"/>
      <c r="O15" s="24"/>
      <c r="P15" s="24"/>
    </row>
    <row r="16" ht="18.75" customHeight="1" spans="1:16">
      <c r="A16" s="14"/>
      <c r="B16" s="14"/>
      <c r="C16" s="14"/>
      <c r="D16" s="15"/>
      <c r="E16" s="15"/>
      <c r="F16" s="15"/>
      <c r="G16" s="14"/>
      <c r="H16" s="14"/>
      <c r="I16" s="14"/>
      <c r="J16" s="22"/>
      <c r="K16" s="22"/>
      <c r="L16" s="22"/>
      <c r="M16" s="23"/>
      <c r="N16" s="23"/>
      <c r="O16" s="24"/>
      <c r="P16" s="24"/>
    </row>
    <row r="17" ht="18.75" customHeight="1" spans="1:16">
      <c r="A17" s="14" t="s">
        <v>14</v>
      </c>
      <c r="B17" s="14"/>
      <c r="C17" s="14"/>
      <c r="D17" s="15">
        <f>SUM(D5:D16)</f>
        <v>24480</v>
      </c>
      <c r="E17" s="15"/>
      <c r="F17" s="15"/>
      <c r="G17" s="14">
        <f>SUM(G5:G16)</f>
        <v>14</v>
      </c>
      <c r="H17" s="14"/>
      <c r="I17" s="14"/>
      <c r="J17" s="22">
        <f>G17/D17</f>
        <v>0.000571895424836601</v>
      </c>
      <c r="K17" s="22"/>
      <c r="L17" s="22"/>
      <c r="M17" s="23">
        <f>J17*1000000</f>
        <v>571.895424836601</v>
      </c>
      <c r="N17" s="23"/>
      <c r="O17" s="24"/>
      <c r="P17" s="24"/>
    </row>
    <row r="18" spans="1:16">
      <c r="A18" s="16" t="s">
        <v>15</v>
      </c>
      <c r="B18" s="17"/>
      <c r="C18" s="17"/>
      <c r="D18" s="18" t="s">
        <v>16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</sheetData>
  <mergeCells count="88">
    <mergeCell ref="A1:P1"/>
    <mergeCell ref="A2:C2"/>
    <mergeCell ref="D2:G2"/>
    <mergeCell ref="A3:C3"/>
    <mergeCell ref="A4:C4"/>
    <mergeCell ref="A5:C5"/>
    <mergeCell ref="D5:F5"/>
    <mergeCell ref="G5:I5"/>
    <mergeCell ref="J5:L5"/>
    <mergeCell ref="M5:N5"/>
    <mergeCell ref="O5:P5"/>
    <mergeCell ref="A6:C6"/>
    <mergeCell ref="D6:F6"/>
    <mergeCell ref="G6:I6"/>
    <mergeCell ref="J6:L6"/>
    <mergeCell ref="M6:N6"/>
    <mergeCell ref="O6:P6"/>
    <mergeCell ref="A7:C7"/>
    <mergeCell ref="D7:F7"/>
    <mergeCell ref="G7:I7"/>
    <mergeCell ref="J7:L7"/>
    <mergeCell ref="M7:N7"/>
    <mergeCell ref="O7:P7"/>
    <mergeCell ref="A8:C8"/>
    <mergeCell ref="D8:F8"/>
    <mergeCell ref="G8:I8"/>
    <mergeCell ref="J8:L8"/>
    <mergeCell ref="M8:N8"/>
    <mergeCell ref="O8:P8"/>
    <mergeCell ref="A9:C9"/>
    <mergeCell ref="D9:F9"/>
    <mergeCell ref="G9:I9"/>
    <mergeCell ref="J9:L9"/>
    <mergeCell ref="M9:N9"/>
    <mergeCell ref="O9:P9"/>
    <mergeCell ref="A10:C10"/>
    <mergeCell ref="D10:F10"/>
    <mergeCell ref="G10:I10"/>
    <mergeCell ref="J10:L10"/>
    <mergeCell ref="M10:N10"/>
    <mergeCell ref="O10:P10"/>
    <mergeCell ref="A11:C11"/>
    <mergeCell ref="D11:F11"/>
    <mergeCell ref="G11:I11"/>
    <mergeCell ref="J11:L11"/>
    <mergeCell ref="M11:N11"/>
    <mergeCell ref="O11:P11"/>
    <mergeCell ref="A12:C12"/>
    <mergeCell ref="D12:F12"/>
    <mergeCell ref="G12:I12"/>
    <mergeCell ref="J12:L12"/>
    <mergeCell ref="M12:N12"/>
    <mergeCell ref="O12:P12"/>
    <mergeCell ref="A13:C13"/>
    <mergeCell ref="D13:F13"/>
    <mergeCell ref="G13:I13"/>
    <mergeCell ref="J13:L13"/>
    <mergeCell ref="M13:N13"/>
    <mergeCell ref="O13:P13"/>
    <mergeCell ref="A14:C14"/>
    <mergeCell ref="D14:F14"/>
    <mergeCell ref="G14:I14"/>
    <mergeCell ref="J14:L14"/>
    <mergeCell ref="M14:N14"/>
    <mergeCell ref="O14:P14"/>
    <mergeCell ref="A15:C15"/>
    <mergeCell ref="D15:F15"/>
    <mergeCell ref="G15:I15"/>
    <mergeCell ref="J15:L15"/>
    <mergeCell ref="M15:N15"/>
    <mergeCell ref="O15:P15"/>
    <mergeCell ref="A16:C16"/>
    <mergeCell ref="D16:F16"/>
    <mergeCell ref="G16:I16"/>
    <mergeCell ref="J16:L16"/>
    <mergeCell ref="M16:N16"/>
    <mergeCell ref="O16:P16"/>
    <mergeCell ref="A17:C17"/>
    <mergeCell ref="D17:F17"/>
    <mergeCell ref="G17:I17"/>
    <mergeCell ref="J17:L17"/>
    <mergeCell ref="M17:N17"/>
    <mergeCell ref="O17:P17"/>
    <mergeCell ref="D3:F4"/>
    <mergeCell ref="G3:I4"/>
    <mergeCell ref="J3:L4"/>
    <mergeCell ref="M3:N4"/>
    <mergeCell ref="O3:P4"/>
  </mergeCells>
  <pageMargins left="0.809027777777778" right="0.309027777777778" top="0.55" bottom="0.55" header="0.511805555555556" footer="0.511805555555556"/>
  <pageSetup paperSize="9" orientation="portrait"/>
  <headerFooter alignWithMargins="0"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P18"/>
  <sheetViews>
    <sheetView workbookViewId="0">
      <selection activeCell="G11" sqref="G11:I11"/>
    </sheetView>
  </sheetViews>
  <sheetFormatPr defaultColWidth="9" defaultRowHeight="14.25"/>
  <cols>
    <col min="1" max="2" width="4.375" style="1" customWidth="1"/>
    <col min="3" max="3" width="4.5" style="1" customWidth="1"/>
    <col min="4" max="6" width="5.75" style="1" customWidth="1"/>
    <col min="7" max="9" width="6.125" style="1" customWidth="1"/>
    <col min="10" max="16" width="5.125" style="1" customWidth="1"/>
    <col min="17" max="235" width="9" style="1"/>
    <col min="236" max="237" width="4.375" style="1" customWidth="1"/>
    <col min="238" max="239" width="4.5" style="1" customWidth="1"/>
    <col min="240" max="240" width="4.75" style="1" customWidth="1"/>
    <col min="241" max="241" width="4.625" style="1" customWidth="1"/>
    <col min="242" max="247" width="4.375" style="1" customWidth="1"/>
    <col min="248" max="250" width="4.25" style="1" customWidth="1"/>
    <col min="251" max="251" width="4.5" style="1" customWidth="1"/>
    <col min="252" max="255" width="4.25" style="1" customWidth="1"/>
    <col min="256" max="16384" width="9" style="1"/>
  </cols>
  <sheetData>
    <row r="1" ht="30" customHeight="1" spans="1:16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9"/>
    </row>
    <row r="2" ht="30" customHeight="1" spans="1:16">
      <c r="A2" s="3" t="s">
        <v>1</v>
      </c>
      <c r="B2" s="3"/>
      <c r="C2" s="3"/>
      <c r="D2" s="3" t="s">
        <v>18</v>
      </c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</row>
    <row r="3" ht="20.25" customHeight="1" spans="1:16">
      <c r="A3" s="5" t="s">
        <v>3</v>
      </c>
      <c r="B3" s="6"/>
      <c r="C3" s="7"/>
      <c r="D3" s="8" t="s">
        <v>4</v>
      </c>
      <c r="E3" s="9"/>
      <c r="F3" s="9"/>
      <c r="G3" s="8" t="s">
        <v>5</v>
      </c>
      <c r="H3" s="9"/>
      <c r="I3" s="9"/>
      <c r="J3" s="9" t="s">
        <v>6</v>
      </c>
      <c r="K3" s="9"/>
      <c r="L3" s="9"/>
      <c r="M3" s="20" t="s">
        <v>7</v>
      </c>
      <c r="N3" s="20"/>
      <c r="O3" s="21" t="s">
        <v>8</v>
      </c>
      <c r="P3" s="21"/>
    </row>
    <row r="4" ht="22.5" customHeight="1" spans="1:16">
      <c r="A4" s="10" t="s">
        <v>9</v>
      </c>
      <c r="B4" s="11"/>
      <c r="C4" s="12"/>
      <c r="D4" s="9"/>
      <c r="E4" s="9"/>
      <c r="F4" s="9"/>
      <c r="G4" s="9"/>
      <c r="H4" s="9"/>
      <c r="I4" s="9"/>
      <c r="J4" s="9"/>
      <c r="K4" s="9"/>
      <c r="L4" s="9"/>
      <c r="M4" s="20"/>
      <c r="N4" s="20"/>
      <c r="O4" s="21"/>
      <c r="P4" s="21"/>
    </row>
    <row r="5" ht="18.75" customHeight="1" spans="1:16">
      <c r="A5" s="13">
        <v>3</v>
      </c>
      <c r="B5" s="14"/>
      <c r="C5" s="14"/>
      <c r="D5" s="15">
        <v>3200</v>
      </c>
      <c r="E5" s="15"/>
      <c r="F5" s="15"/>
      <c r="G5" s="14">
        <v>3</v>
      </c>
      <c r="H5" s="14"/>
      <c r="I5" s="14"/>
      <c r="J5" s="22">
        <f t="shared" ref="J5:J12" si="0">G5/D5</f>
        <v>0.0009375</v>
      </c>
      <c r="K5" s="22"/>
      <c r="L5" s="22"/>
      <c r="M5" s="23">
        <f t="shared" ref="M5:M12" si="1">J5*1000000</f>
        <v>937.5</v>
      </c>
      <c r="N5" s="23"/>
      <c r="O5" s="24" t="s">
        <v>10</v>
      </c>
      <c r="P5" s="24"/>
    </row>
    <row r="6" ht="18.75" customHeight="1" spans="1:16">
      <c r="A6" s="14">
        <v>4</v>
      </c>
      <c r="B6" s="14"/>
      <c r="C6" s="14"/>
      <c r="D6" s="15">
        <v>800</v>
      </c>
      <c r="E6" s="15"/>
      <c r="F6" s="15"/>
      <c r="G6" s="14">
        <v>0</v>
      </c>
      <c r="H6" s="14"/>
      <c r="I6" s="14"/>
      <c r="J6" s="22">
        <f t="shared" si="0"/>
        <v>0</v>
      </c>
      <c r="K6" s="22"/>
      <c r="L6" s="22"/>
      <c r="M6" s="25">
        <f t="shared" si="1"/>
        <v>0</v>
      </c>
      <c r="N6" s="26"/>
      <c r="O6" s="27" t="s">
        <v>11</v>
      </c>
      <c r="P6" s="24"/>
    </row>
    <row r="7" ht="18.75" customHeight="1" spans="1:16">
      <c r="A7" s="14">
        <v>5</v>
      </c>
      <c r="B7" s="14"/>
      <c r="C7" s="14"/>
      <c r="D7" s="15">
        <v>3200</v>
      </c>
      <c r="E7" s="15"/>
      <c r="F7" s="15"/>
      <c r="G7" s="14">
        <v>8</v>
      </c>
      <c r="H7" s="14"/>
      <c r="I7" s="14"/>
      <c r="J7" s="22">
        <f t="shared" si="0"/>
        <v>0.0025</v>
      </c>
      <c r="K7" s="22"/>
      <c r="L7" s="22"/>
      <c r="M7" s="25">
        <f t="shared" si="1"/>
        <v>2500</v>
      </c>
      <c r="N7" s="26"/>
      <c r="O7" s="28" t="s">
        <v>12</v>
      </c>
      <c r="P7" s="29"/>
    </row>
    <row r="8" ht="18.75" customHeight="1" spans="1:16">
      <c r="A8" s="14">
        <v>6</v>
      </c>
      <c r="B8" s="14"/>
      <c r="C8" s="14"/>
      <c r="D8" s="15">
        <v>4000</v>
      </c>
      <c r="E8" s="15"/>
      <c r="F8" s="15"/>
      <c r="G8" s="14">
        <v>2</v>
      </c>
      <c r="H8" s="14"/>
      <c r="I8" s="14"/>
      <c r="J8" s="22">
        <f t="shared" si="0"/>
        <v>0.0005</v>
      </c>
      <c r="K8" s="22"/>
      <c r="L8" s="22"/>
      <c r="M8" s="25">
        <f t="shared" si="1"/>
        <v>500</v>
      </c>
      <c r="N8" s="26"/>
      <c r="O8" s="27" t="s">
        <v>11</v>
      </c>
      <c r="P8" s="24"/>
    </row>
    <row r="9" ht="18.75" customHeight="1" spans="1:16">
      <c r="A9" s="14">
        <v>7</v>
      </c>
      <c r="B9" s="14"/>
      <c r="C9" s="14"/>
      <c r="D9" s="15">
        <v>2400</v>
      </c>
      <c r="E9" s="15"/>
      <c r="F9" s="15"/>
      <c r="G9" s="14">
        <v>0</v>
      </c>
      <c r="H9" s="14"/>
      <c r="I9" s="14"/>
      <c r="J9" s="22">
        <f t="shared" si="0"/>
        <v>0</v>
      </c>
      <c r="K9" s="22"/>
      <c r="L9" s="22"/>
      <c r="M9" s="23">
        <f t="shared" si="1"/>
        <v>0</v>
      </c>
      <c r="N9" s="23"/>
      <c r="O9" s="27" t="s">
        <v>11</v>
      </c>
      <c r="P9" s="24"/>
    </row>
    <row r="10" ht="18.75" customHeight="1" spans="1:16">
      <c r="A10" s="14">
        <v>8</v>
      </c>
      <c r="B10" s="14"/>
      <c r="C10" s="14"/>
      <c r="D10" s="15">
        <v>6400</v>
      </c>
      <c r="E10" s="15"/>
      <c r="F10" s="15"/>
      <c r="G10" s="14">
        <v>1</v>
      </c>
      <c r="H10" s="14"/>
      <c r="I10" s="14"/>
      <c r="J10" s="22">
        <f t="shared" si="0"/>
        <v>0.00015625</v>
      </c>
      <c r="K10" s="22"/>
      <c r="L10" s="22"/>
      <c r="M10" s="23">
        <f t="shared" si="1"/>
        <v>156.25</v>
      </c>
      <c r="N10" s="23"/>
      <c r="O10" s="28" t="s">
        <v>12</v>
      </c>
      <c r="P10" s="29"/>
    </row>
    <row r="11" ht="18.75" customHeight="1" spans="1:16">
      <c r="A11" s="14">
        <v>9</v>
      </c>
      <c r="B11" s="14"/>
      <c r="C11" s="14"/>
      <c r="D11" s="15">
        <v>4000</v>
      </c>
      <c r="E11" s="15"/>
      <c r="F11" s="15"/>
      <c r="G11" s="14">
        <v>0</v>
      </c>
      <c r="H11" s="14"/>
      <c r="I11" s="14"/>
      <c r="J11" s="22">
        <f t="shared" si="0"/>
        <v>0</v>
      </c>
      <c r="K11" s="22"/>
      <c r="L11" s="22"/>
      <c r="M11" s="23">
        <f t="shared" si="1"/>
        <v>0</v>
      </c>
      <c r="N11" s="23"/>
      <c r="O11" s="24" t="s">
        <v>10</v>
      </c>
      <c r="P11" s="24"/>
    </row>
    <row r="12" ht="18.75" customHeight="1" spans="1:16">
      <c r="A12" s="14">
        <v>10</v>
      </c>
      <c r="B12" s="14"/>
      <c r="C12" s="14"/>
      <c r="D12" s="15">
        <v>1600</v>
      </c>
      <c r="E12" s="15"/>
      <c r="F12" s="15"/>
      <c r="G12" s="14">
        <v>0</v>
      </c>
      <c r="H12" s="14"/>
      <c r="I12" s="14"/>
      <c r="J12" s="22">
        <f t="shared" si="0"/>
        <v>0</v>
      </c>
      <c r="K12" s="22"/>
      <c r="L12" s="22"/>
      <c r="M12" s="23">
        <f t="shared" si="1"/>
        <v>0</v>
      </c>
      <c r="N12" s="23"/>
      <c r="O12" s="24" t="s">
        <v>10</v>
      </c>
      <c r="P12" s="24"/>
    </row>
    <row r="13" ht="18.75" customHeight="1" spans="1:16">
      <c r="A13" s="14"/>
      <c r="B13" s="14"/>
      <c r="C13" s="14"/>
      <c r="D13" s="15"/>
      <c r="E13" s="15"/>
      <c r="F13" s="15"/>
      <c r="G13" s="14"/>
      <c r="H13" s="14"/>
      <c r="I13" s="14"/>
      <c r="J13" s="22"/>
      <c r="K13" s="22"/>
      <c r="L13" s="22"/>
      <c r="M13" s="23"/>
      <c r="N13" s="23"/>
      <c r="O13" s="24"/>
      <c r="P13" s="24"/>
    </row>
    <row r="14" ht="18.75" customHeight="1" spans="1:16">
      <c r="A14" s="14"/>
      <c r="B14" s="14"/>
      <c r="C14" s="14"/>
      <c r="D14" s="15"/>
      <c r="E14" s="15"/>
      <c r="F14" s="15"/>
      <c r="G14" s="14"/>
      <c r="H14" s="14"/>
      <c r="I14" s="14"/>
      <c r="J14" s="22"/>
      <c r="K14" s="22"/>
      <c r="L14" s="22"/>
      <c r="M14" s="23"/>
      <c r="N14" s="23"/>
      <c r="O14" s="24"/>
      <c r="P14" s="24"/>
    </row>
    <row r="15" ht="18.75" customHeight="1" spans="1:16">
      <c r="A15" s="14"/>
      <c r="B15" s="14"/>
      <c r="C15" s="14"/>
      <c r="D15" s="15"/>
      <c r="E15" s="15"/>
      <c r="F15" s="15"/>
      <c r="G15" s="14"/>
      <c r="H15" s="14"/>
      <c r="I15" s="14"/>
      <c r="J15" s="22"/>
      <c r="K15" s="22"/>
      <c r="L15" s="22"/>
      <c r="M15" s="23"/>
      <c r="N15" s="23"/>
      <c r="O15" s="24"/>
      <c r="P15" s="24"/>
    </row>
    <row r="16" ht="18.75" customHeight="1" spans="1:16">
      <c r="A16" s="14"/>
      <c r="B16" s="14"/>
      <c r="C16" s="14"/>
      <c r="D16" s="15"/>
      <c r="E16" s="15"/>
      <c r="F16" s="15"/>
      <c r="G16" s="14"/>
      <c r="H16" s="14"/>
      <c r="I16" s="14"/>
      <c r="J16" s="22"/>
      <c r="K16" s="22"/>
      <c r="L16" s="22"/>
      <c r="M16" s="23"/>
      <c r="N16" s="23"/>
      <c r="O16" s="24"/>
      <c r="P16" s="24"/>
    </row>
    <row r="17" ht="18.75" customHeight="1" spans="1:16">
      <c r="A17" s="14" t="s">
        <v>14</v>
      </c>
      <c r="B17" s="14"/>
      <c r="C17" s="14"/>
      <c r="D17" s="15">
        <f>SUM(D5:D16)</f>
        <v>25600</v>
      </c>
      <c r="E17" s="15"/>
      <c r="F17" s="15"/>
      <c r="G17" s="14">
        <f>SUM(G5:G16)</f>
        <v>14</v>
      </c>
      <c r="H17" s="14"/>
      <c r="I17" s="14"/>
      <c r="J17" s="22">
        <f>G17/D17</f>
        <v>0.000546875</v>
      </c>
      <c r="K17" s="22"/>
      <c r="L17" s="22"/>
      <c r="M17" s="23">
        <f>J17*1000000</f>
        <v>546.875</v>
      </c>
      <c r="N17" s="23"/>
      <c r="O17" s="24"/>
      <c r="P17" s="24"/>
    </row>
    <row r="18" spans="1:16">
      <c r="A18" s="16" t="s">
        <v>15</v>
      </c>
      <c r="B18" s="17"/>
      <c r="C18" s="17"/>
      <c r="D18" s="18" t="s">
        <v>16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</sheetData>
  <mergeCells count="88">
    <mergeCell ref="A1:P1"/>
    <mergeCell ref="A2:C2"/>
    <mergeCell ref="D2:G2"/>
    <mergeCell ref="A3:C3"/>
    <mergeCell ref="A4:C4"/>
    <mergeCell ref="A5:C5"/>
    <mergeCell ref="D5:F5"/>
    <mergeCell ref="G5:I5"/>
    <mergeCell ref="J5:L5"/>
    <mergeCell ref="M5:N5"/>
    <mergeCell ref="O5:P5"/>
    <mergeCell ref="A6:C6"/>
    <mergeCell ref="D6:F6"/>
    <mergeCell ref="G6:I6"/>
    <mergeCell ref="J6:L6"/>
    <mergeCell ref="M6:N6"/>
    <mergeCell ref="O6:P6"/>
    <mergeCell ref="A7:C7"/>
    <mergeCell ref="D7:F7"/>
    <mergeCell ref="G7:I7"/>
    <mergeCell ref="J7:L7"/>
    <mergeCell ref="M7:N7"/>
    <mergeCell ref="O7:P7"/>
    <mergeCell ref="A8:C8"/>
    <mergeCell ref="D8:F8"/>
    <mergeCell ref="G8:I8"/>
    <mergeCell ref="J8:L8"/>
    <mergeCell ref="M8:N8"/>
    <mergeCell ref="O8:P8"/>
    <mergeCell ref="A9:C9"/>
    <mergeCell ref="D9:F9"/>
    <mergeCell ref="G9:I9"/>
    <mergeCell ref="J9:L9"/>
    <mergeCell ref="M9:N9"/>
    <mergeCell ref="O9:P9"/>
    <mergeCell ref="A10:C10"/>
    <mergeCell ref="D10:F10"/>
    <mergeCell ref="G10:I10"/>
    <mergeCell ref="J10:L10"/>
    <mergeCell ref="M10:N10"/>
    <mergeCell ref="O10:P10"/>
    <mergeCell ref="A11:C11"/>
    <mergeCell ref="D11:F11"/>
    <mergeCell ref="G11:I11"/>
    <mergeCell ref="J11:L11"/>
    <mergeCell ref="M11:N11"/>
    <mergeCell ref="O11:P11"/>
    <mergeCell ref="A12:C12"/>
    <mergeCell ref="D12:F12"/>
    <mergeCell ref="G12:I12"/>
    <mergeCell ref="J12:L12"/>
    <mergeCell ref="M12:N12"/>
    <mergeCell ref="O12:P12"/>
    <mergeCell ref="A13:C13"/>
    <mergeCell ref="D13:F13"/>
    <mergeCell ref="G13:I13"/>
    <mergeCell ref="J13:L13"/>
    <mergeCell ref="M13:N13"/>
    <mergeCell ref="O13:P13"/>
    <mergeCell ref="A14:C14"/>
    <mergeCell ref="D14:F14"/>
    <mergeCell ref="G14:I14"/>
    <mergeCell ref="J14:L14"/>
    <mergeCell ref="M14:N14"/>
    <mergeCell ref="O14:P14"/>
    <mergeCell ref="A15:C15"/>
    <mergeCell ref="D15:F15"/>
    <mergeCell ref="G15:I15"/>
    <mergeCell ref="J15:L15"/>
    <mergeCell ref="M15:N15"/>
    <mergeCell ref="O15:P15"/>
    <mergeCell ref="A16:C16"/>
    <mergeCell ref="D16:F16"/>
    <mergeCell ref="G16:I16"/>
    <mergeCell ref="J16:L16"/>
    <mergeCell ref="M16:N16"/>
    <mergeCell ref="O16:P16"/>
    <mergeCell ref="A17:C17"/>
    <mergeCell ref="D17:F17"/>
    <mergeCell ref="G17:I17"/>
    <mergeCell ref="J17:L17"/>
    <mergeCell ref="M17:N17"/>
    <mergeCell ref="O17:P17"/>
    <mergeCell ref="D3:F4"/>
    <mergeCell ref="G3:I4"/>
    <mergeCell ref="J3:L4"/>
    <mergeCell ref="M3:N4"/>
    <mergeCell ref="O3:P4"/>
  </mergeCells>
  <pageMargins left="0.809027777777778" right="0.309027777777778" top="0.55" bottom="0.55" header="0.511805555555556" footer="0.511805555555556"/>
  <pageSetup paperSize="9" orientation="portrait"/>
  <headerFooter alignWithMargins="0">
    <oddFooter>&amp;C&amp;P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P18"/>
  <sheetViews>
    <sheetView tabSelected="1" workbookViewId="0">
      <selection activeCell="R26" sqref="R26"/>
    </sheetView>
  </sheetViews>
  <sheetFormatPr defaultColWidth="9" defaultRowHeight="14.25"/>
  <cols>
    <col min="1" max="2" width="4.375" style="1" customWidth="1"/>
    <col min="3" max="3" width="4.5" style="1" customWidth="1"/>
    <col min="4" max="6" width="5.75" style="1" customWidth="1"/>
    <col min="7" max="9" width="6.125" style="1" customWidth="1"/>
    <col min="10" max="16" width="5.125" style="1" customWidth="1"/>
    <col min="17" max="235" width="9" style="1"/>
    <col min="236" max="237" width="4.375" style="1" customWidth="1"/>
    <col min="238" max="239" width="4.5" style="1" customWidth="1"/>
    <col min="240" max="240" width="4.75" style="1" customWidth="1"/>
    <col min="241" max="241" width="4.625" style="1" customWidth="1"/>
    <col min="242" max="247" width="4.375" style="1" customWidth="1"/>
    <col min="248" max="250" width="4.25" style="1" customWidth="1"/>
    <col min="251" max="251" width="4.5" style="1" customWidth="1"/>
    <col min="252" max="255" width="4.25" style="1" customWidth="1"/>
    <col min="256" max="16384" width="9" style="1"/>
  </cols>
  <sheetData>
    <row r="1" ht="30" customHeight="1" spans="1:16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9"/>
    </row>
    <row r="2" ht="30" customHeight="1" spans="1:16">
      <c r="A2" s="3" t="s">
        <v>1</v>
      </c>
      <c r="B2" s="3"/>
      <c r="C2" s="3"/>
      <c r="D2" s="3" t="s">
        <v>20</v>
      </c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</row>
    <row r="3" ht="20.25" customHeight="1" spans="1:16">
      <c r="A3" s="5" t="s">
        <v>3</v>
      </c>
      <c r="B3" s="6"/>
      <c r="C3" s="7"/>
      <c r="D3" s="8" t="s">
        <v>4</v>
      </c>
      <c r="E3" s="9"/>
      <c r="F3" s="9"/>
      <c r="G3" s="8" t="s">
        <v>5</v>
      </c>
      <c r="H3" s="9"/>
      <c r="I3" s="9"/>
      <c r="J3" s="9" t="s">
        <v>6</v>
      </c>
      <c r="K3" s="9"/>
      <c r="L3" s="9"/>
      <c r="M3" s="20" t="s">
        <v>7</v>
      </c>
      <c r="N3" s="20"/>
      <c r="O3" s="21" t="s">
        <v>8</v>
      </c>
      <c r="P3" s="21"/>
    </row>
    <row r="4" ht="22.5" customHeight="1" spans="1:16">
      <c r="A4" s="10" t="s">
        <v>9</v>
      </c>
      <c r="B4" s="11"/>
      <c r="C4" s="12"/>
      <c r="D4" s="9"/>
      <c r="E4" s="9"/>
      <c r="F4" s="9"/>
      <c r="G4" s="9"/>
      <c r="H4" s="9"/>
      <c r="I4" s="9"/>
      <c r="J4" s="9"/>
      <c r="K4" s="9"/>
      <c r="L4" s="9"/>
      <c r="M4" s="20"/>
      <c r="N4" s="20"/>
      <c r="O4" s="21"/>
      <c r="P4" s="21"/>
    </row>
    <row r="5" ht="18.75" customHeight="1" spans="1:16">
      <c r="A5" s="13">
        <v>3</v>
      </c>
      <c r="B5" s="14"/>
      <c r="C5" s="14"/>
      <c r="D5" s="15">
        <v>3200</v>
      </c>
      <c r="E5" s="15"/>
      <c r="F5" s="15"/>
      <c r="G5" s="14">
        <v>3</v>
      </c>
      <c r="H5" s="14"/>
      <c r="I5" s="14"/>
      <c r="J5" s="22">
        <f t="shared" ref="J5:J12" si="0">G5/D5</f>
        <v>0.0009375</v>
      </c>
      <c r="K5" s="22"/>
      <c r="L5" s="22"/>
      <c r="M5" s="23">
        <f t="shared" ref="M5:M12" si="1">J5*1000000</f>
        <v>937.5</v>
      </c>
      <c r="N5" s="23"/>
      <c r="O5" s="24" t="s">
        <v>10</v>
      </c>
      <c r="P5" s="24"/>
    </row>
    <row r="6" ht="18.75" customHeight="1" spans="1:16">
      <c r="A6" s="14">
        <v>4</v>
      </c>
      <c r="B6" s="14"/>
      <c r="C6" s="14"/>
      <c r="D6" s="15">
        <v>1600</v>
      </c>
      <c r="E6" s="15"/>
      <c r="F6" s="15"/>
      <c r="G6" s="14">
        <v>2</v>
      </c>
      <c r="H6" s="14"/>
      <c r="I6" s="14"/>
      <c r="J6" s="22">
        <f t="shared" si="0"/>
        <v>0.00125</v>
      </c>
      <c r="K6" s="22"/>
      <c r="L6" s="22"/>
      <c r="M6" s="25">
        <f t="shared" si="1"/>
        <v>1250</v>
      </c>
      <c r="N6" s="26"/>
      <c r="O6" s="27" t="s">
        <v>11</v>
      </c>
      <c r="P6" s="24"/>
    </row>
    <row r="7" ht="18.75" customHeight="1" spans="1:16">
      <c r="A7" s="14">
        <v>5</v>
      </c>
      <c r="B7" s="14"/>
      <c r="C7" s="14"/>
      <c r="D7" s="15">
        <v>3200</v>
      </c>
      <c r="E7" s="15"/>
      <c r="F7" s="15"/>
      <c r="G7" s="14">
        <v>5</v>
      </c>
      <c r="H7" s="14"/>
      <c r="I7" s="14"/>
      <c r="J7" s="22">
        <f t="shared" si="0"/>
        <v>0.0015625</v>
      </c>
      <c r="K7" s="22"/>
      <c r="L7" s="22"/>
      <c r="M7" s="25">
        <f t="shared" si="1"/>
        <v>1562.5</v>
      </c>
      <c r="N7" s="26"/>
      <c r="O7" s="28" t="s">
        <v>12</v>
      </c>
      <c r="P7" s="29"/>
    </row>
    <row r="8" ht="18.75" customHeight="1" spans="1:16">
      <c r="A8" s="14">
        <v>6</v>
      </c>
      <c r="B8" s="14"/>
      <c r="C8" s="14"/>
      <c r="D8" s="15">
        <v>4000</v>
      </c>
      <c r="E8" s="15"/>
      <c r="F8" s="15"/>
      <c r="G8" s="14">
        <v>9</v>
      </c>
      <c r="H8" s="14"/>
      <c r="I8" s="14"/>
      <c r="J8" s="22">
        <f t="shared" si="0"/>
        <v>0.00225</v>
      </c>
      <c r="K8" s="22"/>
      <c r="L8" s="22"/>
      <c r="M8" s="25">
        <f t="shared" si="1"/>
        <v>2250</v>
      </c>
      <c r="N8" s="26"/>
      <c r="O8" s="28" t="s">
        <v>12</v>
      </c>
      <c r="P8" s="29"/>
    </row>
    <row r="9" ht="18.75" customHeight="1" spans="1:16">
      <c r="A9" s="14">
        <v>7</v>
      </c>
      <c r="B9" s="14"/>
      <c r="C9" s="14"/>
      <c r="D9" s="15">
        <v>2400</v>
      </c>
      <c r="E9" s="15"/>
      <c r="F9" s="15"/>
      <c r="G9" s="14">
        <v>0</v>
      </c>
      <c r="H9" s="14"/>
      <c r="I9" s="14"/>
      <c r="J9" s="22">
        <f t="shared" si="0"/>
        <v>0</v>
      </c>
      <c r="K9" s="22"/>
      <c r="L9" s="22"/>
      <c r="M9" s="23">
        <f t="shared" si="1"/>
        <v>0</v>
      </c>
      <c r="N9" s="23"/>
      <c r="O9" s="27" t="s">
        <v>11</v>
      </c>
      <c r="P9" s="24"/>
    </row>
    <row r="10" ht="18.75" customHeight="1" spans="1:16">
      <c r="A10" s="14">
        <v>8</v>
      </c>
      <c r="B10" s="14"/>
      <c r="C10" s="14"/>
      <c r="D10" s="15">
        <v>6400</v>
      </c>
      <c r="E10" s="15"/>
      <c r="F10" s="15"/>
      <c r="G10" s="14">
        <v>0</v>
      </c>
      <c r="H10" s="14"/>
      <c r="I10" s="14"/>
      <c r="J10" s="22">
        <f t="shared" si="0"/>
        <v>0</v>
      </c>
      <c r="K10" s="22"/>
      <c r="L10" s="22"/>
      <c r="M10" s="23">
        <f t="shared" si="1"/>
        <v>0</v>
      </c>
      <c r="N10" s="23"/>
      <c r="O10" s="24" t="s">
        <v>10</v>
      </c>
      <c r="P10" s="24"/>
    </row>
    <row r="11" ht="18.75" customHeight="1" spans="1:16">
      <c r="A11" s="14">
        <v>9</v>
      </c>
      <c r="B11" s="14"/>
      <c r="C11" s="14"/>
      <c r="D11" s="15">
        <v>4000</v>
      </c>
      <c r="E11" s="15"/>
      <c r="F11" s="15"/>
      <c r="G11" s="14">
        <v>0</v>
      </c>
      <c r="H11" s="14"/>
      <c r="I11" s="14"/>
      <c r="J11" s="22">
        <f t="shared" si="0"/>
        <v>0</v>
      </c>
      <c r="K11" s="22"/>
      <c r="L11" s="22"/>
      <c r="M11" s="23">
        <f t="shared" si="1"/>
        <v>0</v>
      </c>
      <c r="N11" s="23"/>
      <c r="O11" s="24" t="s">
        <v>10</v>
      </c>
      <c r="P11" s="24"/>
    </row>
    <row r="12" ht="18.75" customHeight="1" spans="1:16">
      <c r="A12" s="14">
        <v>10</v>
      </c>
      <c r="B12" s="14"/>
      <c r="C12" s="14"/>
      <c r="D12" s="15">
        <v>1600</v>
      </c>
      <c r="E12" s="15"/>
      <c r="F12" s="15"/>
      <c r="G12" s="14">
        <v>0</v>
      </c>
      <c r="H12" s="14"/>
      <c r="I12" s="14"/>
      <c r="J12" s="22">
        <f t="shared" si="0"/>
        <v>0</v>
      </c>
      <c r="K12" s="22"/>
      <c r="L12" s="22"/>
      <c r="M12" s="23">
        <f t="shared" si="1"/>
        <v>0</v>
      </c>
      <c r="N12" s="23"/>
      <c r="O12" s="24" t="s">
        <v>10</v>
      </c>
      <c r="P12" s="24"/>
    </row>
    <row r="13" ht="18.75" customHeight="1" spans="1:16">
      <c r="A13" s="14"/>
      <c r="B13" s="14"/>
      <c r="C13" s="14"/>
      <c r="D13" s="15"/>
      <c r="E13" s="15"/>
      <c r="F13" s="15"/>
      <c r="G13" s="14"/>
      <c r="H13" s="14"/>
      <c r="I13" s="14"/>
      <c r="J13" s="22"/>
      <c r="K13" s="22"/>
      <c r="L13" s="22"/>
      <c r="M13" s="23"/>
      <c r="N13" s="23"/>
      <c r="O13" s="24"/>
      <c r="P13" s="24"/>
    </row>
    <row r="14" ht="18.75" customHeight="1" spans="1:16">
      <c r="A14" s="14"/>
      <c r="B14" s="14"/>
      <c r="C14" s="14"/>
      <c r="D14" s="15"/>
      <c r="E14" s="15"/>
      <c r="F14" s="15"/>
      <c r="G14" s="14"/>
      <c r="H14" s="14"/>
      <c r="I14" s="14"/>
      <c r="J14" s="22"/>
      <c r="K14" s="22"/>
      <c r="L14" s="22"/>
      <c r="M14" s="23"/>
      <c r="N14" s="23"/>
      <c r="O14" s="24"/>
      <c r="P14" s="24"/>
    </row>
    <row r="15" ht="18.75" customHeight="1" spans="1:16">
      <c r="A15" s="14"/>
      <c r="B15" s="14"/>
      <c r="C15" s="14"/>
      <c r="D15" s="15"/>
      <c r="E15" s="15"/>
      <c r="F15" s="15"/>
      <c r="G15" s="14"/>
      <c r="H15" s="14"/>
      <c r="I15" s="14"/>
      <c r="J15" s="22"/>
      <c r="K15" s="22"/>
      <c r="L15" s="22"/>
      <c r="M15" s="23"/>
      <c r="N15" s="23"/>
      <c r="O15" s="24"/>
      <c r="P15" s="24"/>
    </row>
    <row r="16" ht="18.75" customHeight="1" spans="1:16">
      <c r="A16" s="14"/>
      <c r="B16" s="14"/>
      <c r="C16" s="14"/>
      <c r="D16" s="15"/>
      <c r="E16" s="15"/>
      <c r="F16" s="15"/>
      <c r="G16" s="14"/>
      <c r="H16" s="14"/>
      <c r="I16" s="14"/>
      <c r="J16" s="22"/>
      <c r="K16" s="22"/>
      <c r="L16" s="22"/>
      <c r="M16" s="23"/>
      <c r="N16" s="23"/>
      <c r="O16" s="24"/>
      <c r="P16" s="24"/>
    </row>
    <row r="17" ht="18.75" customHeight="1" spans="1:16">
      <c r="A17" s="14" t="s">
        <v>14</v>
      </c>
      <c r="B17" s="14"/>
      <c r="C17" s="14"/>
      <c r="D17" s="15">
        <f>SUM(D5:D16)</f>
        <v>26400</v>
      </c>
      <c r="E17" s="15"/>
      <c r="F17" s="15"/>
      <c r="G17" s="14">
        <f>SUM(G5:G16)</f>
        <v>19</v>
      </c>
      <c r="H17" s="14"/>
      <c r="I17" s="14"/>
      <c r="J17" s="22">
        <f>G17/D17</f>
        <v>0.00071969696969697</v>
      </c>
      <c r="K17" s="22"/>
      <c r="L17" s="22"/>
      <c r="M17" s="23">
        <f>J17*1000000</f>
        <v>719.69696969697</v>
      </c>
      <c r="N17" s="23"/>
      <c r="O17" s="24"/>
      <c r="P17" s="24"/>
    </row>
    <row r="18" spans="1:16">
      <c r="A18" s="16" t="s">
        <v>15</v>
      </c>
      <c r="B18" s="17"/>
      <c r="C18" s="17"/>
      <c r="D18" s="18" t="s">
        <v>16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</sheetData>
  <mergeCells count="88">
    <mergeCell ref="A1:P1"/>
    <mergeCell ref="A2:C2"/>
    <mergeCell ref="D2:G2"/>
    <mergeCell ref="A3:C3"/>
    <mergeCell ref="A4:C4"/>
    <mergeCell ref="A5:C5"/>
    <mergeCell ref="D5:F5"/>
    <mergeCell ref="G5:I5"/>
    <mergeCell ref="J5:L5"/>
    <mergeCell ref="M5:N5"/>
    <mergeCell ref="O5:P5"/>
    <mergeCell ref="A6:C6"/>
    <mergeCell ref="D6:F6"/>
    <mergeCell ref="G6:I6"/>
    <mergeCell ref="J6:L6"/>
    <mergeCell ref="M6:N6"/>
    <mergeCell ref="O6:P6"/>
    <mergeCell ref="A7:C7"/>
    <mergeCell ref="D7:F7"/>
    <mergeCell ref="G7:I7"/>
    <mergeCell ref="J7:L7"/>
    <mergeCell ref="M7:N7"/>
    <mergeCell ref="O7:P7"/>
    <mergeCell ref="A8:C8"/>
    <mergeCell ref="D8:F8"/>
    <mergeCell ref="G8:I8"/>
    <mergeCell ref="J8:L8"/>
    <mergeCell ref="M8:N8"/>
    <mergeCell ref="O8:P8"/>
    <mergeCell ref="A9:C9"/>
    <mergeCell ref="D9:F9"/>
    <mergeCell ref="G9:I9"/>
    <mergeCell ref="J9:L9"/>
    <mergeCell ref="M9:N9"/>
    <mergeCell ref="O9:P9"/>
    <mergeCell ref="A10:C10"/>
    <mergeCell ref="D10:F10"/>
    <mergeCell ref="G10:I10"/>
    <mergeCell ref="J10:L10"/>
    <mergeCell ref="M10:N10"/>
    <mergeCell ref="O10:P10"/>
    <mergeCell ref="A11:C11"/>
    <mergeCell ref="D11:F11"/>
    <mergeCell ref="G11:I11"/>
    <mergeCell ref="J11:L11"/>
    <mergeCell ref="M11:N11"/>
    <mergeCell ref="O11:P11"/>
    <mergeCell ref="A12:C12"/>
    <mergeCell ref="D12:F12"/>
    <mergeCell ref="G12:I12"/>
    <mergeCell ref="J12:L12"/>
    <mergeCell ref="M12:N12"/>
    <mergeCell ref="O12:P12"/>
    <mergeCell ref="A13:C13"/>
    <mergeCell ref="D13:F13"/>
    <mergeCell ref="G13:I13"/>
    <mergeCell ref="J13:L13"/>
    <mergeCell ref="M13:N13"/>
    <mergeCell ref="O13:P13"/>
    <mergeCell ref="A14:C14"/>
    <mergeCell ref="D14:F14"/>
    <mergeCell ref="G14:I14"/>
    <mergeCell ref="J14:L14"/>
    <mergeCell ref="M14:N14"/>
    <mergeCell ref="O14:P14"/>
    <mergeCell ref="A15:C15"/>
    <mergeCell ref="D15:F15"/>
    <mergeCell ref="G15:I15"/>
    <mergeCell ref="J15:L15"/>
    <mergeCell ref="M15:N15"/>
    <mergeCell ref="O15:P15"/>
    <mergeCell ref="A16:C16"/>
    <mergeCell ref="D16:F16"/>
    <mergeCell ref="G16:I16"/>
    <mergeCell ref="J16:L16"/>
    <mergeCell ref="M16:N16"/>
    <mergeCell ref="O16:P16"/>
    <mergeCell ref="A17:C17"/>
    <mergeCell ref="D17:F17"/>
    <mergeCell ref="G17:I17"/>
    <mergeCell ref="J17:L17"/>
    <mergeCell ref="M17:N17"/>
    <mergeCell ref="O17:P17"/>
    <mergeCell ref="D3:F4"/>
    <mergeCell ref="G3:I4"/>
    <mergeCell ref="J3:L4"/>
    <mergeCell ref="M3:N4"/>
    <mergeCell ref="O3:P4"/>
  </mergeCells>
  <pageMargins left="0.809027777777778" right="0.309027777777778" top="0.55" bottom="0.55" header="0.511805555555556" footer="0.511805555555556"/>
  <pageSetup paperSize="9" orientation="portrait"/>
  <headerFooter alignWithMargins="0">
    <oddFooter>&amp;C&amp;P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2014年攻牙不良品质量PPM统计表</vt:lpstr>
      <vt:lpstr>HNSR0303500</vt:lpstr>
      <vt:lpstr>HNSR0303600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admin</cp:lastModifiedBy>
  <dcterms:created xsi:type="dcterms:W3CDTF">2008-12-15T00:12:00Z</dcterms:created>
  <cp:lastPrinted>2012-01-03T11:46:00Z</cp:lastPrinted>
  <dcterms:modified xsi:type="dcterms:W3CDTF">2019-02-21T09:25:55Z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