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externalReferences>
    <externalReference r:id="rId2"/>
  </externalReferences>
  <definedNames>
    <definedName name="RecipientNames">[1]!收件人[对象]</definedName>
    <definedName name="TotalBudget">Sheet1!$F$2</definedName>
  </definedNames>
  <calcPr calcId="152511"/>
</workbook>
</file>

<file path=xl/calcChain.xml><?xml version="1.0" encoding="utf-8"?>
<calcChain xmlns="http://schemas.openxmlformats.org/spreadsheetml/2006/main">
  <c r="E12" i="1" l="1"/>
  <c r="C12" i="1"/>
  <c r="F11" i="1"/>
  <c r="D11" i="1"/>
  <c r="F10" i="1"/>
  <c r="D10" i="1"/>
  <c r="F9" i="1"/>
  <c r="D9" i="1"/>
  <c r="F8" i="1"/>
  <c r="D8" i="1"/>
  <c r="F7" i="1"/>
  <c r="D7" i="1"/>
  <c r="F4" i="1" l="1"/>
  <c r="F3" i="1" s="1"/>
  <c r="D12" i="1"/>
  <c r="F12" i="1"/>
</calcChain>
</file>

<file path=xl/sharedStrings.xml><?xml version="1.0" encoding="utf-8"?>
<sst xmlns="http://schemas.openxmlformats.org/spreadsheetml/2006/main" count="43" uniqueCount="29">
  <si>
    <t>总预算</t>
  </si>
  <si>
    <t>支出</t>
  </si>
  <si>
    <t>剩余</t>
  </si>
  <si>
    <t>对象</t>
  </si>
  <si>
    <t>计划预算百分比</t>
  </si>
  <si>
    <t>剩余资金</t>
  </si>
  <si>
    <t>计划礼品数量</t>
  </si>
  <si>
    <t>剩余礼品</t>
  </si>
  <si>
    <t>Adam</t>
  </si>
  <si>
    <t>Jenny</t>
  </si>
  <si>
    <t>Brian</t>
  </si>
  <si>
    <t>Suzanne</t>
  </si>
  <si>
    <t>Marty</t>
  </si>
  <si>
    <t>总计</t>
  </si>
  <si>
    <t>礼品</t>
  </si>
  <si>
    <t>费用</t>
  </si>
  <si>
    <t>已购买</t>
  </si>
  <si>
    <t>已包装</t>
  </si>
  <si>
    <t>玩具屋</t>
  </si>
  <si>
    <t>是</t>
    <phoneticPr fontId="1" type="noConversion"/>
  </si>
  <si>
    <t>是</t>
  </si>
  <si>
    <t>自行车</t>
  </si>
  <si>
    <t>剪贴簿材料</t>
  </si>
  <si>
    <t>玩具火车</t>
  </si>
  <si>
    <t>毛衣</t>
  </si>
  <si>
    <t>礼品卡</t>
  </si>
  <si>
    <t>服装</t>
  </si>
  <si>
    <t xml:space="preserve"> 节假日</t>
    <phoneticPr fontId="1" type="noConversion"/>
  </si>
  <si>
    <t>礼品列表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</si>
</sst>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.00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i/>
      <sz val="37"/>
      <color theme="4"/>
      <name val="宋体"/>
      <family val="2"/>
      <scheme val="minor"/>
    </font>
    <font>
      <b/>
      <sz val="10"/>
      <color theme="5"/>
      <name val="宋体"/>
      <family val="2"/>
      <scheme val="major"/>
    </font>
    <font>
      <sz val="9"/>
      <color theme="3"/>
      <name val="宋体"/>
      <family val="2"/>
      <scheme val="minor"/>
    </font>
    <font>
      <sz val="11"/>
      <color theme="1"/>
      <name val="思源宋体"/>
      <family val="1"/>
      <charset val="134"/>
    </font>
    <font>
      <b/>
      <sz val="28"/>
      <color rgb="FF0070C0"/>
      <name val="思源黑体 CN Bold"/>
      <family val="2"/>
      <charset val="134"/>
    </font>
    <font>
      <b/>
      <sz val="20"/>
      <color rgb="FFC00000"/>
      <name val="思源黑体 CN Normal"/>
      <family val="2"/>
      <charset val="134"/>
    </font>
    <font>
      <sz val="11"/>
      <color rgb="FFC00000"/>
      <name val="思源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Protection="0">
      <alignment horizontal="right" vertical="center" indent="1"/>
    </xf>
    <xf numFmtId="0" fontId="3" fillId="0" borderId="0" applyNumberFormat="0" applyFill="0" applyBorder="0" applyProtection="0">
      <alignment horizontal="left" vertical="center" indent="1"/>
    </xf>
    <xf numFmtId="0" fontId="4" fillId="2" borderId="0" applyNumberFormat="0" applyFont="0" applyBorder="0" applyAlignment="0" applyProtection="0">
      <alignment vertical="center"/>
    </xf>
    <xf numFmtId="0" fontId="4" fillId="0" borderId="0" applyNumberFormat="0" applyFont="0" applyFill="0" applyBorder="0" applyProtection="0">
      <alignment horizontal="left" vertical="center" indent="1"/>
    </xf>
    <xf numFmtId="9" fontId="4" fillId="0" borderId="0" applyFont="0" applyFill="0" applyBorder="0" applyProtection="0">
      <alignment horizontal="center" vertical="center"/>
    </xf>
    <xf numFmtId="0" fontId="4" fillId="0" borderId="0" applyNumberFormat="0" applyFont="0" applyFill="0" applyBorder="0" applyProtection="0">
      <alignment horizontal="center" vertical="center"/>
    </xf>
    <xf numFmtId="176" fontId="4" fillId="0" borderId="0" applyFont="0" applyFill="0" applyBorder="0" applyProtection="0">
      <alignment horizontal="right" vertical="center" indent="1"/>
    </xf>
  </cellStyleXfs>
  <cellXfs count="11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8" fillId="0" borderId="0" xfId="0" applyFont="1" applyBorder="1"/>
    <xf numFmtId="0" fontId="5" fillId="0" borderId="0" xfId="0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0" xfId="0" applyFont="1" applyFill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</cellXfs>
  <cellStyles count="9">
    <cellStyle name="Centered" xfId="7"/>
    <cellStyle name="Currency Custom" xfId="8"/>
    <cellStyle name="Do Not Type" xfId="4"/>
    <cellStyle name="Labels" xfId="2"/>
    <cellStyle name="Percent Custom" xfId="6"/>
    <cellStyle name="Table Header" xfId="3"/>
    <cellStyle name="Table Text" xfId="5"/>
    <cellStyle name="Title Custom" xfId="1"/>
    <cellStyle name="常规" xfId="0" builtinId="0"/>
  </cellStyles>
  <dxfs count="27"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border diagonalUp="0" diagonalDown="0">
        <left/>
        <right/>
        <top style="thick">
          <color rgb="FF0070C0"/>
        </top>
        <bottom style="thick">
          <color rgb="FF0070C0"/>
        </bottom>
      </border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sz val="11"/>
        <color rgb="FFC00000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border diagonalUp="0" diagonalDown="0">
        <left/>
        <right/>
        <top style="thick">
          <color rgb="FF0070C0"/>
        </top>
        <bottom style="thick">
          <color rgb="FF0070C0"/>
        </bottom>
      </border>
    </dxf>
    <dxf>
      <font>
        <strike val="0"/>
        <outline val="0"/>
        <shadow val="0"/>
        <u val="none"/>
        <vertAlign val="baseline"/>
        <name val="思源宋体"/>
        <scheme val="none"/>
      </font>
    </dxf>
    <dxf>
      <font>
        <i val="0"/>
        <strike val="0"/>
        <outline val="0"/>
        <shadow val="0"/>
        <u val="none"/>
        <vertAlign val="baseline"/>
        <sz val="11"/>
        <color rgb="FFC00000"/>
        <name val="思源宋体"/>
        <scheme val="none"/>
      </font>
    </dxf>
    <dxf>
      <font>
        <strike/>
        <color theme="3" tint="0.59996337778862885"/>
      </font>
    </dxf>
    <dxf>
      <font>
        <strike/>
        <color theme="3" tint="0.59996337778862885"/>
      </font>
    </dxf>
    <dxf>
      <font>
        <b/>
        <i/>
      </font>
      <fill>
        <patternFill>
          <bgColor theme="4" tint="0.79998168889431442"/>
        </patternFill>
      </fill>
    </dxf>
    <dxf>
      <font>
        <b/>
        <i/>
        <color theme="5"/>
      </font>
      <border>
        <top style="thick">
          <color theme="4"/>
        </top>
        <bottom style="double">
          <color theme="4"/>
        </bottom>
      </border>
    </dxf>
    <dxf>
      <border>
        <left style="thin">
          <color theme="4"/>
        </left>
        <right style="thin">
          <color theme="4"/>
        </right>
        <bottom style="thick">
          <color theme="4"/>
        </bottom>
        <vertical style="mediumDashDotDot">
          <color theme="4"/>
        </vertical>
        <horizontal style="thin">
          <color theme="4"/>
        </horizontal>
      </border>
    </dxf>
  </dxfs>
  <tableStyles count="1" defaultTableStyle="TableStyleMedium2" defaultPivotStyle="PivotStyleMedium9">
    <tableStyle name="Custom Table Style" pivot="0" count="3">
      <tableStyleElement type="wholeTable" dxfId="26"/>
      <tableStyleElement type="headerRow" dxfId="25"/>
      <tableStyleElement type="totalRow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5861</xdr:colOff>
      <xdr:row>0</xdr:row>
      <xdr:rowOff>169984</xdr:rowOff>
    </xdr:to>
    <xdr:grpSp>
      <xdr:nvGrpSpPr>
        <xdr:cNvPr id="7" name="组合 6"/>
        <xdr:cNvGrpSpPr/>
      </xdr:nvGrpSpPr>
      <xdr:grpSpPr>
        <a:xfrm>
          <a:off x="0" y="0"/>
          <a:ext cx="7016261" cy="169984"/>
          <a:chOff x="310662" y="5862"/>
          <a:chExt cx="6704427" cy="187569"/>
        </a:xfrm>
      </xdr:grpSpPr>
      <xdr:sp macro="" textlink="">
        <xdr:nvSpPr>
          <xdr:cNvPr id="3" name="任意多边形 10">
            <a:extLst>
              <a:ext uri="{FF2B5EF4-FFF2-40B4-BE49-F238E27FC236}">
                <a16:creationId xmlns:a16="http://schemas.microsoft.com/office/drawing/2014/main" xmlns="" id="{00000000-0008-0000-0000-00000A040000}"/>
              </a:ext>
            </a:extLst>
          </xdr:cNvPr>
          <xdr:cNvSpPr>
            <a:spLocks noEditPoints="1"/>
          </xdr:cNvSpPr>
        </xdr:nvSpPr>
        <xdr:spPr bwMode="auto">
          <a:xfrm>
            <a:off x="635081" y="5862"/>
            <a:ext cx="6380008" cy="187569"/>
          </a:xfrm>
          <a:custGeom>
            <a:avLst/>
            <a:gdLst>
              <a:gd name="T0" fmla="*/ 3366 w 3447"/>
              <a:gd name="T1" fmla="*/ 0 h 49"/>
              <a:gd name="T2" fmla="*/ 3447 w 3447"/>
              <a:gd name="T3" fmla="*/ 0 h 49"/>
              <a:gd name="T4" fmla="*/ 3447 w 3447"/>
              <a:gd name="T5" fmla="*/ 49 h 49"/>
              <a:gd name="T6" fmla="*/ 3322 w 3447"/>
              <a:gd name="T7" fmla="*/ 49 h 49"/>
              <a:gd name="T8" fmla="*/ 3366 w 3447"/>
              <a:gd name="T9" fmla="*/ 0 h 49"/>
              <a:gd name="T10" fmla="*/ 2892 w 3447"/>
              <a:gd name="T11" fmla="*/ 0 h 49"/>
              <a:gd name="T12" fmla="*/ 3061 w 3447"/>
              <a:gd name="T13" fmla="*/ 0 h 49"/>
              <a:gd name="T14" fmla="*/ 3019 w 3447"/>
              <a:gd name="T15" fmla="*/ 49 h 49"/>
              <a:gd name="T16" fmla="*/ 2848 w 3447"/>
              <a:gd name="T17" fmla="*/ 49 h 49"/>
              <a:gd name="T18" fmla="*/ 2892 w 3447"/>
              <a:gd name="T19" fmla="*/ 0 h 49"/>
              <a:gd name="T20" fmla="*/ 2417 w 3447"/>
              <a:gd name="T21" fmla="*/ 0 h 49"/>
              <a:gd name="T22" fmla="*/ 2587 w 3447"/>
              <a:gd name="T23" fmla="*/ 0 h 49"/>
              <a:gd name="T24" fmla="*/ 2543 w 3447"/>
              <a:gd name="T25" fmla="*/ 49 h 49"/>
              <a:gd name="T26" fmla="*/ 2374 w 3447"/>
              <a:gd name="T27" fmla="*/ 49 h 49"/>
              <a:gd name="T28" fmla="*/ 2417 w 3447"/>
              <a:gd name="T29" fmla="*/ 0 h 49"/>
              <a:gd name="T30" fmla="*/ 1942 w 3447"/>
              <a:gd name="T31" fmla="*/ 0 h 49"/>
              <a:gd name="T32" fmla="*/ 2113 w 3447"/>
              <a:gd name="T33" fmla="*/ 0 h 49"/>
              <a:gd name="T34" fmla="*/ 2069 w 3447"/>
              <a:gd name="T35" fmla="*/ 49 h 49"/>
              <a:gd name="T36" fmla="*/ 1898 w 3447"/>
              <a:gd name="T37" fmla="*/ 49 h 49"/>
              <a:gd name="T38" fmla="*/ 1942 w 3447"/>
              <a:gd name="T39" fmla="*/ 0 h 49"/>
              <a:gd name="T40" fmla="*/ 1468 w 3447"/>
              <a:gd name="T41" fmla="*/ 0 h 49"/>
              <a:gd name="T42" fmla="*/ 1637 w 3447"/>
              <a:gd name="T43" fmla="*/ 0 h 49"/>
              <a:gd name="T44" fmla="*/ 1594 w 3447"/>
              <a:gd name="T45" fmla="*/ 49 h 49"/>
              <a:gd name="T46" fmla="*/ 1424 w 3447"/>
              <a:gd name="T47" fmla="*/ 49 h 49"/>
              <a:gd name="T48" fmla="*/ 1468 w 3447"/>
              <a:gd name="T49" fmla="*/ 0 h 49"/>
              <a:gd name="T50" fmla="*/ 992 w 3447"/>
              <a:gd name="T51" fmla="*/ 0 h 49"/>
              <a:gd name="T52" fmla="*/ 1163 w 3447"/>
              <a:gd name="T53" fmla="*/ 0 h 49"/>
              <a:gd name="T54" fmla="*/ 1119 w 3447"/>
              <a:gd name="T55" fmla="*/ 49 h 49"/>
              <a:gd name="T56" fmla="*/ 949 w 3447"/>
              <a:gd name="T57" fmla="*/ 49 h 49"/>
              <a:gd name="T58" fmla="*/ 992 w 3447"/>
              <a:gd name="T59" fmla="*/ 0 h 49"/>
              <a:gd name="T60" fmla="*/ 518 w 3447"/>
              <a:gd name="T61" fmla="*/ 0 h 49"/>
              <a:gd name="T62" fmla="*/ 689 w 3447"/>
              <a:gd name="T63" fmla="*/ 0 h 49"/>
              <a:gd name="T64" fmla="*/ 645 w 3447"/>
              <a:gd name="T65" fmla="*/ 49 h 49"/>
              <a:gd name="T66" fmla="*/ 474 w 3447"/>
              <a:gd name="T67" fmla="*/ 49 h 49"/>
              <a:gd name="T68" fmla="*/ 518 w 3447"/>
              <a:gd name="T69" fmla="*/ 0 h 49"/>
              <a:gd name="T70" fmla="*/ 44 w 3447"/>
              <a:gd name="T71" fmla="*/ 0 h 49"/>
              <a:gd name="T72" fmla="*/ 213 w 3447"/>
              <a:gd name="T73" fmla="*/ 0 h 49"/>
              <a:gd name="T74" fmla="*/ 170 w 3447"/>
              <a:gd name="T75" fmla="*/ 49 h 49"/>
              <a:gd name="T76" fmla="*/ 0 w 3447"/>
              <a:gd name="T77" fmla="*/ 49 h 49"/>
              <a:gd name="T78" fmla="*/ 44 w 3447"/>
              <a:gd name="T79" fmla="*/ 0 h 4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</a:cxnLst>
            <a:rect l="0" t="0" r="r" b="b"/>
            <a:pathLst>
              <a:path w="3447" h="49">
                <a:moveTo>
                  <a:pt x="3366" y="0"/>
                </a:moveTo>
                <a:lnTo>
                  <a:pt x="3447" y="0"/>
                </a:lnTo>
                <a:lnTo>
                  <a:pt x="3447" y="49"/>
                </a:lnTo>
                <a:lnTo>
                  <a:pt x="3322" y="49"/>
                </a:lnTo>
                <a:lnTo>
                  <a:pt x="3366" y="0"/>
                </a:lnTo>
                <a:close/>
                <a:moveTo>
                  <a:pt x="2892" y="0"/>
                </a:moveTo>
                <a:lnTo>
                  <a:pt x="3061" y="0"/>
                </a:lnTo>
                <a:lnTo>
                  <a:pt x="3019" y="49"/>
                </a:lnTo>
                <a:lnTo>
                  <a:pt x="2848" y="49"/>
                </a:lnTo>
                <a:lnTo>
                  <a:pt x="2892" y="0"/>
                </a:lnTo>
                <a:close/>
                <a:moveTo>
                  <a:pt x="2417" y="0"/>
                </a:moveTo>
                <a:lnTo>
                  <a:pt x="2587" y="0"/>
                </a:lnTo>
                <a:lnTo>
                  <a:pt x="2543" y="49"/>
                </a:lnTo>
                <a:lnTo>
                  <a:pt x="2374" y="49"/>
                </a:lnTo>
                <a:lnTo>
                  <a:pt x="2417" y="0"/>
                </a:lnTo>
                <a:close/>
                <a:moveTo>
                  <a:pt x="1942" y="0"/>
                </a:moveTo>
                <a:lnTo>
                  <a:pt x="2113" y="0"/>
                </a:lnTo>
                <a:lnTo>
                  <a:pt x="2069" y="49"/>
                </a:lnTo>
                <a:lnTo>
                  <a:pt x="1898" y="49"/>
                </a:lnTo>
                <a:lnTo>
                  <a:pt x="1942" y="0"/>
                </a:lnTo>
                <a:close/>
                <a:moveTo>
                  <a:pt x="1468" y="0"/>
                </a:moveTo>
                <a:lnTo>
                  <a:pt x="1637" y="0"/>
                </a:lnTo>
                <a:lnTo>
                  <a:pt x="1594" y="49"/>
                </a:lnTo>
                <a:lnTo>
                  <a:pt x="1424" y="49"/>
                </a:lnTo>
                <a:lnTo>
                  <a:pt x="1468" y="0"/>
                </a:lnTo>
                <a:close/>
                <a:moveTo>
                  <a:pt x="992" y="0"/>
                </a:moveTo>
                <a:lnTo>
                  <a:pt x="1163" y="0"/>
                </a:lnTo>
                <a:lnTo>
                  <a:pt x="1119" y="49"/>
                </a:lnTo>
                <a:lnTo>
                  <a:pt x="949" y="49"/>
                </a:lnTo>
                <a:lnTo>
                  <a:pt x="992" y="0"/>
                </a:lnTo>
                <a:close/>
                <a:moveTo>
                  <a:pt x="518" y="0"/>
                </a:moveTo>
                <a:lnTo>
                  <a:pt x="689" y="0"/>
                </a:lnTo>
                <a:lnTo>
                  <a:pt x="645" y="49"/>
                </a:lnTo>
                <a:lnTo>
                  <a:pt x="474" y="49"/>
                </a:lnTo>
                <a:lnTo>
                  <a:pt x="518" y="0"/>
                </a:lnTo>
                <a:close/>
                <a:moveTo>
                  <a:pt x="44" y="0"/>
                </a:moveTo>
                <a:lnTo>
                  <a:pt x="213" y="0"/>
                </a:lnTo>
                <a:lnTo>
                  <a:pt x="170" y="49"/>
                </a:lnTo>
                <a:lnTo>
                  <a:pt x="0" y="49"/>
                </a:lnTo>
                <a:lnTo>
                  <a:pt x="44" y="0"/>
                </a:lnTo>
                <a:close/>
              </a:path>
            </a:pathLst>
          </a:custGeom>
          <a:solidFill>
            <a:srgbClr val="0070C0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4" name="任意多边形 11">
            <a:extLst>
              <a:ext uri="{FF2B5EF4-FFF2-40B4-BE49-F238E27FC236}">
                <a16:creationId xmlns:a16="http://schemas.microsoft.com/office/drawing/2014/main" xmlns="" id="{00000000-0008-0000-0000-00000B040000}"/>
              </a:ext>
            </a:extLst>
          </xdr:cNvPr>
          <xdr:cNvSpPr>
            <a:spLocks noEditPoints="1"/>
          </xdr:cNvSpPr>
        </xdr:nvSpPr>
        <xdr:spPr bwMode="auto">
          <a:xfrm>
            <a:off x="310662" y="5862"/>
            <a:ext cx="6439488" cy="187569"/>
          </a:xfrm>
          <a:custGeom>
            <a:avLst/>
            <a:gdLst>
              <a:gd name="T0" fmla="*/ 3311 w 3481"/>
              <a:gd name="T1" fmla="*/ 0 h 49"/>
              <a:gd name="T2" fmla="*/ 3481 w 3481"/>
              <a:gd name="T3" fmla="*/ 0 h 49"/>
              <a:gd name="T4" fmla="*/ 3437 w 3481"/>
              <a:gd name="T5" fmla="*/ 49 h 49"/>
              <a:gd name="T6" fmla="*/ 3268 w 3481"/>
              <a:gd name="T7" fmla="*/ 49 h 49"/>
              <a:gd name="T8" fmla="*/ 3311 w 3481"/>
              <a:gd name="T9" fmla="*/ 0 h 49"/>
              <a:gd name="T10" fmla="*/ 2836 w 3481"/>
              <a:gd name="T11" fmla="*/ 0 h 49"/>
              <a:gd name="T12" fmla="*/ 3006 w 3481"/>
              <a:gd name="T13" fmla="*/ 0 h 49"/>
              <a:gd name="T14" fmla="*/ 2963 w 3481"/>
              <a:gd name="T15" fmla="*/ 49 h 49"/>
              <a:gd name="T16" fmla="*/ 2792 w 3481"/>
              <a:gd name="T17" fmla="*/ 49 h 49"/>
              <a:gd name="T18" fmla="*/ 2836 w 3481"/>
              <a:gd name="T19" fmla="*/ 0 h 49"/>
              <a:gd name="T20" fmla="*/ 2362 w 3481"/>
              <a:gd name="T21" fmla="*/ 0 h 49"/>
              <a:gd name="T22" fmla="*/ 2531 w 3481"/>
              <a:gd name="T23" fmla="*/ 0 h 49"/>
              <a:gd name="T24" fmla="*/ 2488 w 3481"/>
              <a:gd name="T25" fmla="*/ 49 h 49"/>
              <a:gd name="T26" fmla="*/ 2318 w 3481"/>
              <a:gd name="T27" fmla="*/ 49 h 49"/>
              <a:gd name="T28" fmla="*/ 2362 w 3481"/>
              <a:gd name="T29" fmla="*/ 0 h 49"/>
              <a:gd name="T30" fmla="*/ 1886 w 3481"/>
              <a:gd name="T31" fmla="*/ 0 h 49"/>
              <a:gd name="T32" fmla="*/ 2057 w 3481"/>
              <a:gd name="T33" fmla="*/ 0 h 49"/>
              <a:gd name="T34" fmla="*/ 2013 w 3481"/>
              <a:gd name="T35" fmla="*/ 49 h 49"/>
              <a:gd name="T36" fmla="*/ 1844 w 3481"/>
              <a:gd name="T37" fmla="*/ 49 h 49"/>
              <a:gd name="T38" fmla="*/ 1886 w 3481"/>
              <a:gd name="T39" fmla="*/ 0 h 49"/>
              <a:gd name="T40" fmla="*/ 1412 w 3481"/>
              <a:gd name="T41" fmla="*/ 0 h 49"/>
              <a:gd name="T42" fmla="*/ 1583 w 3481"/>
              <a:gd name="T43" fmla="*/ 0 h 49"/>
              <a:gd name="T44" fmla="*/ 1539 w 3481"/>
              <a:gd name="T45" fmla="*/ 49 h 49"/>
              <a:gd name="T46" fmla="*/ 1368 w 3481"/>
              <a:gd name="T47" fmla="*/ 49 h 49"/>
              <a:gd name="T48" fmla="*/ 1412 w 3481"/>
              <a:gd name="T49" fmla="*/ 0 h 49"/>
              <a:gd name="T50" fmla="*/ 938 w 3481"/>
              <a:gd name="T51" fmla="*/ 0 h 49"/>
              <a:gd name="T52" fmla="*/ 1107 w 3481"/>
              <a:gd name="T53" fmla="*/ 0 h 49"/>
              <a:gd name="T54" fmla="*/ 1064 w 3481"/>
              <a:gd name="T55" fmla="*/ 49 h 49"/>
              <a:gd name="T56" fmla="*/ 894 w 3481"/>
              <a:gd name="T57" fmla="*/ 49 h 49"/>
              <a:gd name="T58" fmla="*/ 938 w 3481"/>
              <a:gd name="T59" fmla="*/ 0 h 49"/>
              <a:gd name="T60" fmla="*/ 462 w 3481"/>
              <a:gd name="T61" fmla="*/ 0 h 49"/>
              <a:gd name="T62" fmla="*/ 633 w 3481"/>
              <a:gd name="T63" fmla="*/ 0 h 49"/>
              <a:gd name="T64" fmla="*/ 589 w 3481"/>
              <a:gd name="T65" fmla="*/ 49 h 49"/>
              <a:gd name="T66" fmla="*/ 419 w 3481"/>
              <a:gd name="T67" fmla="*/ 49 h 49"/>
              <a:gd name="T68" fmla="*/ 462 w 3481"/>
              <a:gd name="T69" fmla="*/ 0 h 49"/>
              <a:gd name="T70" fmla="*/ 0 w 3481"/>
              <a:gd name="T71" fmla="*/ 0 h 49"/>
              <a:gd name="T72" fmla="*/ 158 w 3481"/>
              <a:gd name="T73" fmla="*/ 0 h 49"/>
              <a:gd name="T74" fmla="*/ 114 w 3481"/>
              <a:gd name="T75" fmla="*/ 49 h 49"/>
              <a:gd name="T76" fmla="*/ 0 w 3481"/>
              <a:gd name="T77" fmla="*/ 49 h 49"/>
              <a:gd name="T78" fmla="*/ 0 w 3481"/>
              <a:gd name="T79" fmla="*/ 0 h 4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</a:cxnLst>
            <a:rect l="0" t="0" r="r" b="b"/>
            <a:pathLst>
              <a:path w="3481" h="49">
                <a:moveTo>
                  <a:pt x="3311" y="0"/>
                </a:moveTo>
                <a:lnTo>
                  <a:pt x="3481" y="0"/>
                </a:lnTo>
                <a:lnTo>
                  <a:pt x="3437" y="49"/>
                </a:lnTo>
                <a:lnTo>
                  <a:pt x="3268" y="49"/>
                </a:lnTo>
                <a:lnTo>
                  <a:pt x="3311" y="0"/>
                </a:lnTo>
                <a:close/>
                <a:moveTo>
                  <a:pt x="2836" y="0"/>
                </a:moveTo>
                <a:lnTo>
                  <a:pt x="3006" y="0"/>
                </a:lnTo>
                <a:lnTo>
                  <a:pt x="2963" y="49"/>
                </a:lnTo>
                <a:lnTo>
                  <a:pt x="2792" y="49"/>
                </a:lnTo>
                <a:lnTo>
                  <a:pt x="2836" y="0"/>
                </a:lnTo>
                <a:close/>
                <a:moveTo>
                  <a:pt x="2362" y="0"/>
                </a:moveTo>
                <a:lnTo>
                  <a:pt x="2531" y="0"/>
                </a:lnTo>
                <a:lnTo>
                  <a:pt x="2488" y="49"/>
                </a:lnTo>
                <a:lnTo>
                  <a:pt x="2318" y="49"/>
                </a:lnTo>
                <a:lnTo>
                  <a:pt x="2362" y="0"/>
                </a:lnTo>
                <a:close/>
                <a:moveTo>
                  <a:pt x="1886" y="0"/>
                </a:moveTo>
                <a:lnTo>
                  <a:pt x="2057" y="0"/>
                </a:lnTo>
                <a:lnTo>
                  <a:pt x="2013" y="49"/>
                </a:lnTo>
                <a:lnTo>
                  <a:pt x="1844" y="49"/>
                </a:lnTo>
                <a:lnTo>
                  <a:pt x="1886" y="0"/>
                </a:lnTo>
                <a:close/>
                <a:moveTo>
                  <a:pt x="1412" y="0"/>
                </a:moveTo>
                <a:lnTo>
                  <a:pt x="1583" y="0"/>
                </a:lnTo>
                <a:lnTo>
                  <a:pt x="1539" y="49"/>
                </a:lnTo>
                <a:lnTo>
                  <a:pt x="1368" y="49"/>
                </a:lnTo>
                <a:lnTo>
                  <a:pt x="1412" y="0"/>
                </a:lnTo>
                <a:close/>
                <a:moveTo>
                  <a:pt x="938" y="0"/>
                </a:moveTo>
                <a:lnTo>
                  <a:pt x="1107" y="0"/>
                </a:lnTo>
                <a:lnTo>
                  <a:pt x="1064" y="49"/>
                </a:lnTo>
                <a:lnTo>
                  <a:pt x="894" y="49"/>
                </a:lnTo>
                <a:lnTo>
                  <a:pt x="938" y="0"/>
                </a:lnTo>
                <a:close/>
                <a:moveTo>
                  <a:pt x="462" y="0"/>
                </a:moveTo>
                <a:lnTo>
                  <a:pt x="633" y="0"/>
                </a:lnTo>
                <a:lnTo>
                  <a:pt x="589" y="49"/>
                </a:lnTo>
                <a:lnTo>
                  <a:pt x="419" y="49"/>
                </a:lnTo>
                <a:lnTo>
                  <a:pt x="462" y="0"/>
                </a:lnTo>
                <a:close/>
                <a:moveTo>
                  <a:pt x="0" y="0"/>
                </a:moveTo>
                <a:lnTo>
                  <a:pt x="158" y="0"/>
                </a:lnTo>
                <a:lnTo>
                  <a:pt x="114" y="49"/>
                </a:lnTo>
                <a:lnTo>
                  <a:pt x="0" y="49"/>
                </a:lnTo>
                <a:lnTo>
                  <a:pt x="0" y="0"/>
                </a:lnTo>
                <a:close/>
              </a:path>
            </a:pathLst>
          </a:custGeom>
          <a:solidFill>
            <a:srgbClr val="C00000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43</xdr:row>
      <xdr:rowOff>235527</xdr:rowOff>
    </xdr:from>
    <xdr:to>
      <xdr:col>7</xdr:col>
      <xdr:colOff>5861</xdr:colOff>
      <xdr:row>46</xdr:row>
      <xdr:rowOff>586</xdr:rowOff>
    </xdr:to>
    <xdr:grpSp>
      <xdr:nvGrpSpPr>
        <xdr:cNvPr id="8" name="组合 7"/>
        <xdr:cNvGrpSpPr/>
      </xdr:nvGrpSpPr>
      <xdr:grpSpPr>
        <a:xfrm>
          <a:off x="0" y="11000509"/>
          <a:ext cx="7016261" cy="554768"/>
          <a:chOff x="310662" y="5862"/>
          <a:chExt cx="6704427" cy="187569"/>
        </a:xfrm>
      </xdr:grpSpPr>
      <xdr:sp macro="" textlink="">
        <xdr:nvSpPr>
          <xdr:cNvPr id="9" name="任意多边形 10">
            <a:extLst>
              <a:ext uri="{FF2B5EF4-FFF2-40B4-BE49-F238E27FC236}">
                <a16:creationId xmlns:a16="http://schemas.microsoft.com/office/drawing/2014/main" xmlns="" id="{00000000-0008-0000-0000-00000A040000}"/>
              </a:ext>
            </a:extLst>
          </xdr:cNvPr>
          <xdr:cNvSpPr>
            <a:spLocks noEditPoints="1"/>
          </xdr:cNvSpPr>
        </xdr:nvSpPr>
        <xdr:spPr bwMode="auto">
          <a:xfrm>
            <a:off x="635081" y="5862"/>
            <a:ext cx="6380008" cy="187569"/>
          </a:xfrm>
          <a:custGeom>
            <a:avLst/>
            <a:gdLst>
              <a:gd name="T0" fmla="*/ 3366 w 3447"/>
              <a:gd name="T1" fmla="*/ 0 h 49"/>
              <a:gd name="T2" fmla="*/ 3447 w 3447"/>
              <a:gd name="T3" fmla="*/ 0 h 49"/>
              <a:gd name="T4" fmla="*/ 3447 w 3447"/>
              <a:gd name="T5" fmla="*/ 49 h 49"/>
              <a:gd name="T6" fmla="*/ 3322 w 3447"/>
              <a:gd name="T7" fmla="*/ 49 h 49"/>
              <a:gd name="T8" fmla="*/ 3366 w 3447"/>
              <a:gd name="T9" fmla="*/ 0 h 49"/>
              <a:gd name="T10" fmla="*/ 2892 w 3447"/>
              <a:gd name="T11" fmla="*/ 0 h 49"/>
              <a:gd name="T12" fmla="*/ 3061 w 3447"/>
              <a:gd name="T13" fmla="*/ 0 h 49"/>
              <a:gd name="T14" fmla="*/ 3019 w 3447"/>
              <a:gd name="T15" fmla="*/ 49 h 49"/>
              <a:gd name="T16" fmla="*/ 2848 w 3447"/>
              <a:gd name="T17" fmla="*/ 49 h 49"/>
              <a:gd name="T18" fmla="*/ 2892 w 3447"/>
              <a:gd name="T19" fmla="*/ 0 h 49"/>
              <a:gd name="T20" fmla="*/ 2417 w 3447"/>
              <a:gd name="T21" fmla="*/ 0 h 49"/>
              <a:gd name="T22" fmla="*/ 2587 w 3447"/>
              <a:gd name="T23" fmla="*/ 0 h 49"/>
              <a:gd name="T24" fmla="*/ 2543 w 3447"/>
              <a:gd name="T25" fmla="*/ 49 h 49"/>
              <a:gd name="T26" fmla="*/ 2374 w 3447"/>
              <a:gd name="T27" fmla="*/ 49 h 49"/>
              <a:gd name="T28" fmla="*/ 2417 w 3447"/>
              <a:gd name="T29" fmla="*/ 0 h 49"/>
              <a:gd name="T30" fmla="*/ 1942 w 3447"/>
              <a:gd name="T31" fmla="*/ 0 h 49"/>
              <a:gd name="T32" fmla="*/ 2113 w 3447"/>
              <a:gd name="T33" fmla="*/ 0 h 49"/>
              <a:gd name="T34" fmla="*/ 2069 w 3447"/>
              <a:gd name="T35" fmla="*/ 49 h 49"/>
              <a:gd name="T36" fmla="*/ 1898 w 3447"/>
              <a:gd name="T37" fmla="*/ 49 h 49"/>
              <a:gd name="T38" fmla="*/ 1942 w 3447"/>
              <a:gd name="T39" fmla="*/ 0 h 49"/>
              <a:gd name="T40" fmla="*/ 1468 w 3447"/>
              <a:gd name="T41" fmla="*/ 0 h 49"/>
              <a:gd name="T42" fmla="*/ 1637 w 3447"/>
              <a:gd name="T43" fmla="*/ 0 h 49"/>
              <a:gd name="T44" fmla="*/ 1594 w 3447"/>
              <a:gd name="T45" fmla="*/ 49 h 49"/>
              <a:gd name="T46" fmla="*/ 1424 w 3447"/>
              <a:gd name="T47" fmla="*/ 49 h 49"/>
              <a:gd name="T48" fmla="*/ 1468 w 3447"/>
              <a:gd name="T49" fmla="*/ 0 h 49"/>
              <a:gd name="T50" fmla="*/ 992 w 3447"/>
              <a:gd name="T51" fmla="*/ 0 h 49"/>
              <a:gd name="T52" fmla="*/ 1163 w 3447"/>
              <a:gd name="T53" fmla="*/ 0 h 49"/>
              <a:gd name="T54" fmla="*/ 1119 w 3447"/>
              <a:gd name="T55" fmla="*/ 49 h 49"/>
              <a:gd name="T56" fmla="*/ 949 w 3447"/>
              <a:gd name="T57" fmla="*/ 49 h 49"/>
              <a:gd name="T58" fmla="*/ 992 w 3447"/>
              <a:gd name="T59" fmla="*/ 0 h 49"/>
              <a:gd name="T60" fmla="*/ 518 w 3447"/>
              <a:gd name="T61" fmla="*/ 0 h 49"/>
              <a:gd name="T62" fmla="*/ 689 w 3447"/>
              <a:gd name="T63" fmla="*/ 0 h 49"/>
              <a:gd name="T64" fmla="*/ 645 w 3447"/>
              <a:gd name="T65" fmla="*/ 49 h 49"/>
              <a:gd name="T66" fmla="*/ 474 w 3447"/>
              <a:gd name="T67" fmla="*/ 49 h 49"/>
              <a:gd name="T68" fmla="*/ 518 w 3447"/>
              <a:gd name="T69" fmla="*/ 0 h 49"/>
              <a:gd name="T70" fmla="*/ 44 w 3447"/>
              <a:gd name="T71" fmla="*/ 0 h 49"/>
              <a:gd name="T72" fmla="*/ 213 w 3447"/>
              <a:gd name="T73" fmla="*/ 0 h 49"/>
              <a:gd name="T74" fmla="*/ 170 w 3447"/>
              <a:gd name="T75" fmla="*/ 49 h 49"/>
              <a:gd name="T76" fmla="*/ 0 w 3447"/>
              <a:gd name="T77" fmla="*/ 49 h 49"/>
              <a:gd name="T78" fmla="*/ 44 w 3447"/>
              <a:gd name="T79" fmla="*/ 0 h 4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</a:cxnLst>
            <a:rect l="0" t="0" r="r" b="b"/>
            <a:pathLst>
              <a:path w="3447" h="49">
                <a:moveTo>
                  <a:pt x="3366" y="0"/>
                </a:moveTo>
                <a:lnTo>
                  <a:pt x="3447" y="0"/>
                </a:lnTo>
                <a:lnTo>
                  <a:pt x="3447" y="49"/>
                </a:lnTo>
                <a:lnTo>
                  <a:pt x="3322" y="49"/>
                </a:lnTo>
                <a:lnTo>
                  <a:pt x="3366" y="0"/>
                </a:lnTo>
                <a:close/>
                <a:moveTo>
                  <a:pt x="2892" y="0"/>
                </a:moveTo>
                <a:lnTo>
                  <a:pt x="3061" y="0"/>
                </a:lnTo>
                <a:lnTo>
                  <a:pt x="3019" y="49"/>
                </a:lnTo>
                <a:lnTo>
                  <a:pt x="2848" y="49"/>
                </a:lnTo>
                <a:lnTo>
                  <a:pt x="2892" y="0"/>
                </a:lnTo>
                <a:close/>
                <a:moveTo>
                  <a:pt x="2417" y="0"/>
                </a:moveTo>
                <a:lnTo>
                  <a:pt x="2587" y="0"/>
                </a:lnTo>
                <a:lnTo>
                  <a:pt x="2543" y="49"/>
                </a:lnTo>
                <a:lnTo>
                  <a:pt x="2374" y="49"/>
                </a:lnTo>
                <a:lnTo>
                  <a:pt x="2417" y="0"/>
                </a:lnTo>
                <a:close/>
                <a:moveTo>
                  <a:pt x="1942" y="0"/>
                </a:moveTo>
                <a:lnTo>
                  <a:pt x="2113" y="0"/>
                </a:lnTo>
                <a:lnTo>
                  <a:pt x="2069" y="49"/>
                </a:lnTo>
                <a:lnTo>
                  <a:pt x="1898" y="49"/>
                </a:lnTo>
                <a:lnTo>
                  <a:pt x="1942" y="0"/>
                </a:lnTo>
                <a:close/>
                <a:moveTo>
                  <a:pt x="1468" y="0"/>
                </a:moveTo>
                <a:lnTo>
                  <a:pt x="1637" y="0"/>
                </a:lnTo>
                <a:lnTo>
                  <a:pt x="1594" y="49"/>
                </a:lnTo>
                <a:lnTo>
                  <a:pt x="1424" y="49"/>
                </a:lnTo>
                <a:lnTo>
                  <a:pt x="1468" y="0"/>
                </a:lnTo>
                <a:close/>
                <a:moveTo>
                  <a:pt x="992" y="0"/>
                </a:moveTo>
                <a:lnTo>
                  <a:pt x="1163" y="0"/>
                </a:lnTo>
                <a:lnTo>
                  <a:pt x="1119" y="49"/>
                </a:lnTo>
                <a:lnTo>
                  <a:pt x="949" y="49"/>
                </a:lnTo>
                <a:lnTo>
                  <a:pt x="992" y="0"/>
                </a:lnTo>
                <a:close/>
                <a:moveTo>
                  <a:pt x="518" y="0"/>
                </a:moveTo>
                <a:lnTo>
                  <a:pt x="689" y="0"/>
                </a:lnTo>
                <a:lnTo>
                  <a:pt x="645" y="49"/>
                </a:lnTo>
                <a:lnTo>
                  <a:pt x="474" y="49"/>
                </a:lnTo>
                <a:lnTo>
                  <a:pt x="518" y="0"/>
                </a:lnTo>
                <a:close/>
                <a:moveTo>
                  <a:pt x="44" y="0"/>
                </a:moveTo>
                <a:lnTo>
                  <a:pt x="213" y="0"/>
                </a:lnTo>
                <a:lnTo>
                  <a:pt x="170" y="49"/>
                </a:lnTo>
                <a:lnTo>
                  <a:pt x="0" y="49"/>
                </a:lnTo>
                <a:lnTo>
                  <a:pt x="44" y="0"/>
                </a:lnTo>
                <a:close/>
              </a:path>
            </a:pathLst>
          </a:custGeom>
          <a:solidFill>
            <a:srgbClr val="0070C0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0" name="任意多边形 11">
            <a:extLst>
              <a:ext uri="{FF2B5EF4-FFF2-40B4-BE49-F238E27FC236}">
                <a16:creationId xmlns:a16="http://schemas.microsoft.com/office/drawing/2014/main" xmlns="" id="{00000000-0008-0000-0000-00000B040000}"/>
              </a:ext>
            </a:extLst>
          </xdr:cNvPr>
          <xdr:cNvSpPr>
            <a:spLocks noEditPoints="1"/>
          </xdr:cNvSpPr>
        </xdr:nvSpPr>
        <xdr:spPr bwMode="auto">
          <a:xfrm>
            <a:off x="310662" y="5862"/>
            <a:ext cx="6439488" cy="187569"/>
          </a:xfrm>
          <a:custGeom>
            <a:avLst/>
            <a:gdLst>
              <a:gd name="T0" fmla="*/ 3311 w 3481"/>
              <a:gd name="T1" fmla="*/ 0 h 49"/>
              <a:gd name="T2" fmla="*/ 3481 w 3481"/>
              <a:gd name="T3" fmla="*/ 0 h 49"/>
              <a:gd name="T4" fmla="*/ 3437 w 3481"/>
              <a:gd name="T5" fmla="*/ 49 h 49"/>
              <a:gd name="T6" fmla="*/ 3268 w 3481"/>
              <a:gd name="T7" fmla="*/ 49 h 49"/>
              <a:gd name="T8" fmla="*/ 3311 w 3481"/>
              <a:gd name="T9" fmla="*/ 0 h 49"/>
              <a:gd name="T10" fmla="*/ 2836 w 3481"/>
              <a:gd name="T11" fmla="*/ 0 h 49"/>
              <a:gd name="T12" fmla="*/ 3006 w 3481"/>
              <a:gd name="T13" fmla="*/ 0 h 49"/>
              <a:gd name="T14" fmla="*/ 2963 w 3481"/>
              <a:gd name="T15" fmla="*/ 49 h 49"/>
              <a:gd name="T16" fmla="*/ 2792 w 3481"/>
              <a:gd name="T17" fmla="*/ 49 h 49"/>
              <a:gd name="T18" fmla="*/ 2836 w 3481"/>
              <a:gd name="T19" fmla="*/ 0 h 49"/>
              <a:gd name="T20" fmla="*/ 2362 w 3481"/>
              <a:gd name="T21" fmla="*/ 0 h 49"/>
              <a:gd name="T22" fmla="*/ 2531 w 3481"/>
              <a:gd name="T23" fmla="*/ 0 h 49"/>
              <a:gd name="T24" fmla="*/ 2488 w 3481"/>
              <a:gd name="T25" fmla="*/ 49 h 49"/>
              <a:gd name="T26" fmla="*/ 2318 w 3481"/>
              <a:gd name="T27" fmla="*/ 49 h 49"/>
              <a:gd name="T28" fmla="*/ 2362 w 3481"/>
              <a:gd name="T29" fmla="*/ 0 h 49"/>
              <a:gd name="T30" fmla="*/ 1886 w 3481"/>
              <a:gd name="T31" fmla="*/ 0 h 49"/>
              <a:gd name="T32" fmla="*/ 2057 w 3481"/>
              <a:gd name="T33" fmla="*/ 0 h 49"/>
              <a:gd name="T34" fmla="*/ 2013 w 3481"/>
              <a:gd name="T35" fmla="*/ 49 h 49"/>
              <a:gd name="T36" fmla="*/ 1844 w 3481"/>
              <a:gd name="T37" fmla="*/ 49 h 49"/>
              <a:gd name="T38" fmla="*/ 1886 w 3481"/>
              <a:gd name="T39" fmla="*/ 0 h 49"/>
              <a:gd name="T40" fmla="*/ 1412 w 3481"/>
              <a:gd name="T41" fmla="*/ 0 h 49"/>
              <a:gd name="T42" fmla="*/ 1583 w 3481"/>
              <a:gd name="T43" fmla="*/ 0 h 49"/>
              <a:gd name="T44" fmla="*/ 1539 w 3481"/>
              <a:gd name="T45" fmla="*/ 49 h 49"/>
              <a:gd name="T46" fmla="*/ 1368 w 3481"/>
              <a:gd name="T47" fmla="*/ 49 h 49"/>
              <a:gd name="T48" fmla="*/ 1412 w 3481"/>
              <a:gd name="T49" fmla="*/ 0 h 49"/>
              <a:gd name="T50" fmla="*/ 938 w 3481"/>
              <a:gd name="T51" fmla="*/ 0 h 49"/>
              <a:gd name="T52" fmla="*/ 1107 w 3481"/>
              <a:gd name="T53" fmla="*/ 0 h 49"/>
              <a:gd name="T54" fmla="*/ 1064 w 3481"/>
              <a:gd name="T55" fmla="*/ 49 h 49"/>
              <a:gd name="T56" fmla="*/ 894 w 3481"/>
              <a:gd name="T57" fmla="*/ 49 h 49"/>
              <a:gd name="T58" fmla="*/ 938 w 3481"/>
              <a:gd name="T59" fmla="*/ 0 h 49"/>
              <a:gd name="T60" fmla="*/ 462 w 3481"/>
              <a:gd name="T61" fmla="*/ 0 h 49"/>
              <a:gd name="T62" fmla="*/ 633 w 3481"/>
              <a:gd name="T63" fmla="*/ 0 h 49"/>
              <a:gd name="T64" fmla="*/ 589 w 3481"/>
              <a:gd name="T65" fmla="*/ 49 h 49"/>
              <a:gd name="T66" fmla="*/ 419 w 3481"/>
              <a:gd name="T67" fmla="*/ 49 h 49"/>
              <a:gd name="T68" fmla="*/ 462 w 3481"/>
              <a:gd name="T69" fmla="*/ 0 h 49"/>
              <a:gd name="T70" fmla="*/ 0 w 3481"/>
              <a:gd name="T71" fmla="*/ 0 h 49"/>
              <a:gd name="T72" fmla="*/ 158 w 3481"/>
              <a:gd name="T73" fmla="*/ 0 h 49"/>
              <a:gd name="T74" fmla="*/ 114 w 3481"/>
              <a:gd name="T75" fmla="*/ 49 h 49"/>
              <a:gd name="T76" fmla="*/ 0 w 3481"/>
              <a:gd name="T77" fmla="*/ 49 h 49"/>
              <a:gd name="T78" fmla="*/ 0 w 3481"/>
              <a:gd name="T79" fmla="*/ 0 h 4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</a:cxnLst>
            <a:rect l="0" t="0" r="r" b="b"/>
            <a:pathLst>
              <a:path w="3481" h="49">
                <a:moveTo>
                  <a:pt x="3311" y="0"/>
                </a:moveTo>
                <a:lnTo>
                  <a:pt x="3481" y="0"/>
                </a:lnTo>
                <a:lnTo>
                  <a:pt x="3437" y="49"/>
                </a:lnTo>
                <a:lnTo>
                  <a:pt x="3268" y="49"/>
                </a:lnTo>
                <a:lnTo>
                  <a:pt x="3311" y="0"/>
                </a:lnTo>
                <a:close/>
                <a:moveTo>
                  <a:pt x="2836" y="0"/>
                </a:moveTo>
                <a:lnTo>
                  <a:pt x="3006" y="0"/>
                </a:lnTo>
                <a:lnTo>
                  <a:pt x="2963" y="49"/>
                </a:lnTo>
                <a:lnTo>
                  <a:pt x="2792" y="49"/>
                </a:lnTo>
                <a:lnTo>
                  <a:pt x="2836" y="0"/>
                </a:lnTo>
                <a:close/>
                <a:moveTo>
                  <a:pt x="2362" y="0"/>
                </a:moveTo>
                <a:lnTo>
                  <a:pt x="2531" y="0"/>
                </a:lnTo>
                <a:lnTo>
                  <a:pt x="2488" y="49"/>
                </a:lnTo>
                <a:lnTo>
                  <a:pt x="2318" y="49"/>
                </a:lnTo>
                <a:lnTo>
                  <a:pt x="2362" y="0"/>
                </a:lnTo>
                <a:close/>
                <a:moveTo>
                  <a:pt x="1886" y="0"/>
                </a:moveTo>
                <a:lnTo>
                  <a:pt x="2057" y="0"/>
                </a:lnTo>
                <a:lnTo>
                  <a:pt x="2013" y="49"/>
                </a:lnTo>
                <a:lnTo>
                  <a:pt x="1844" y="49"/>
                </a:lnTo>
                <a:lnTo>
                  <a:pt x="1886" y="0"/>
                </a:lnTo>
                <a:close/>
                <a:moveTo>
                  <a:pt x="1412" y="0"/>
                </a:moveTo>
                <a:lnTo>
                  <a:pt x="1583" y="0"/>
                </a:lnTo>
                <a:lnTo>
                  <a:pt x="1539" y="49"/>
                </a:lnTo>
                <a:lnTo>
                  <a:pt x="1368" y="49"/>
                </a:lnTo>
                <a:lnTo>
                  <a:pt x="1412" y="0"/>
                </a:lnTo>
                <a:close/>
                <a:moveTo>
                  <a:pt x="938" y="0"/>
                </a:moveTo>
                <a:lnTo>
                  <a:pt x="1107" y="0"/>
                </a:lnTo>
                <a:lnTo>
                  <a:pt x="1064" y="49"/>
                </a:lnTo>
                <a:lnTo>
                  <a:pt x="894" y="49"/>
                </a:lnTo>
                <a:lnTo>
                  <a:pt x="938" y="0"/>
                </a:lnTo>
                <a:close/>
                <a:moveTo>
                  <a:pt x="462" y="0"/>
                </a:moveTo>
                <a:lnTo>
                  <a:pt x="633" y="0"/>
                </a:lnTo>
                <a:lnTo>
                  <a:pt x="589" y="49"/>
                </a:lnTo>
                <a:lnTo>
                  <a:pt x="419" y="49"/>
                </a:lnTo>
                <a:lnTo>
                  <a:pt x="462" y="0"/>
                </a:lnTo>
                <a:close/>
                <a:moveTo>
                  <a:pt x="0" y="0"/>
                </a:moveTo>
                <a:lnTo>
                  <a:pt x="158" y="0"/>
                </a:lnTo>
                <a:lnTo>
                  <a:pt x="114" y="49"/>
                </a:lnTo>
                <a:lnTo>
                  <a:pt x="0" y="49"/>
                </a:lnTo>
                <a:lnTo>
                  <a:pt x="0" y="0"/>
                </a:lnTo>
                <a:close/>
              </a:path>
            </a:pathLst>
          </a:custGeom>
          <a:solidFill>
            <a:srgbClr val="C00000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34920;&#26684;&#32763;&#26032;\3\&#33410;&#20551;&#26085;&#31036;&#21697;&#21015;&#34920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礼品列表"/>
      <sheetName val="节假日礼品列表1"/>
    </sheetNames>
    <sheetDataSet>
      <sheetData sheetId="0"/>
      <sheetData sheetId="1" refreshError="1"/>
    </sheetDataSet>
  </externalBook>
</externalLink>
</file>

<file path=xl/tables/table1.xml><?xml version="1.0" encoding="utf-8"?>
<table xmlns="http://schemas.openxmlformats.org/spreadsheetml/2006/main" id="1" name="收件人" displayName="收件人" ref="B6:F12" totalsRowCount="1" headerRowDxfId="21" dataDxfId="20" totalsRowDxfId="18" tableBorderDxfId="19" headerRowCellStyle="常规" dataCellStyle="常规" totalsRowCellStyle="常规">
  <autoFilter ref="B6:F11"/>
  <tableColumns count="5">
    <tableColumn id="1" name="对象" totalsRowLabel="总计" dataDxfId="17" totalsRowDxfId="16" dataCellStyle="常规"/>
    <tableColumn id="2" name="计划预算百分比" totalsRowFunction="sum" dataDxfId="15" totalsRowDxfId="14" dataCellStyle="常规"/>
    <tableColumn id="6" name="剩余资金" totalsRowFunction="sum" dataDxfId="13" totalsRowDxfId="12" dataCellStyle="常规">
      <calculatedColumnFormula>TotalBudget*收件人[[#This Row],[计划预算百分比]]-SUMIFS(礼品[费用],礼品[对象],收件人[[#This Row],[对象]])</calculatedColumnFormula>
    </tableColumn>
    <tableColumn id="3" name="计划礼品数量" totalsRowFunction="sum" dataDxfId="11" totalsRowDxfId="10" dataCellStyle="常规"/>
    <tableColumn id="5" name="剩余礼品" totalsRowFunction="sum" dataDxfId="9" totalsRowDxfId="8" dataCellStyle="常规">
      <calculatedColumnFormula>收件人[[#This Row],[计划礼品数量]]-COUNTIFS(礼品[对象],收件人[[#This Row],[对象]])</calculatedColumnFormula>
    </tableColumn>
  </tableColumns>
  <tableStyleInfo name="Custom Table Style" showFirstColumn="0" showLastColumn="0" showRowStripes="1" showColumnStripes="0"/>
  <extLst>
    <ext xmlns:x14="http://schemas.microsoft.com/office/spreadsheetml/2009/9/main" uri="{504A1905-F514-4f6f-8877-14C23A59335A}">
      <x14:table altText="Gift Recipients" altTextSummary="List of people to buy gifts for along with planned percent of budget, money remaining (calculated). planned number of gifts and gifts remaining (calculated)._x000d__x000a_"/>
    </ext>
  </extLst>
</table>
</file>

<file path=xl/tables/table2.xml><?xml version="1.0" encoding="utf-8"?>
<table xmlns="http://schemas.openxmlformats.org/spreadsheetml/2006/main" id="2" name="礼品" displayName="礼品" ref="B17:F43" totalsRowShown="0" headerRowDxfId="7" dataDxfId="6" tableBorderDxfId="5" headerRowCellStyle="常规" dataCellStyle="常规">
  <autoFilter ref="B17:F43"/>
  <tableColumns count="5">
    <tableColumn id="1" name="对象" dataDxfId="4" dataCellStyle="常规"/>
    <tableColumn id="2" name="礼品" dataDxfId="3" dataCellStyle="常规"/>
    <tableColumn id="3" name="费用" dataDxfId="2" dataCellStyle="常规"/>
    <tableColumn id="4" name="已购买" dataDxfId="1" dataCellStyle="常规"/>
    <tableColumn id="5" name="已包装" dataDxfId="0" dataCellStyle="常规"/>
  </tableColumns>
  <tableStyleInfo name="Custom Table Style" showFirstColumn="0" showLastColumn="0" showRowStripes="1" showColumnStripes="0"/>
  <extLst>
    <ext xmlns:x14="http://schemas.microsoft.com/office/spreadsheetml/2009/9/main" uri="{504A1905-F514-4f6f-8877-14C23A59335A}">
      <x14:table altText="Gifts" altTextSummary="Details for gifts purchased such as, name of the recipient, gift, cost, purchased (yes/no), and wrapped (yes/no). When gift bas been both purchased and wrapped (marked as Yes), table row displays with strikethrough formatting."/>
    </ext>
  </extLst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tabSelected="1" zoomScale="55" zoomScaleNormal="55" workbookViewId="0">
      <selection activeCell="C15" sqref="C15"/>
    </sheetView>
  </sheetViews>
  <sheetFormatPr defaultColWidth="9" defaultRowHeight="21" customHeight="1" x14ac:dyDescent="0.45"/>
  <cols>
    <col min="1" max="1" width="2.44140625" style="1" customWidth="1"/>
    <col min="2" max="2" width="19.6640625" style="1" customWidth="1"/>
    <col min="3" max="3" width="22" style="1" customWidth="1"/>
    <col min="4" max="6" width="18.6640625" style="1" customWidth="1"/>
    <col min="7" max="7" width="2.44140625" style="1" customWidth="1"/>
    <col min="8" max="16384" width="9" style="1"/>
  </cols>
  <sheetData>
    <row r="1" spans="1:6" ht="18" customHeight="1" x14ac:dyDescent="0.45"/>
    <row r="2" spans="1:6" ht="18" customHeight="1" x14ac:dyDescent="0.45">
      <c r="A2" s="2"/>
      <c r="B2" s="9" t="s">
        <v>27</v>
      </c>
      <c r="C2" s="10" t="s">
        <v>28</v>
      </c>
      <c r="D2" s="10"/>
      <c r="E2" s="5" t="s">
        <v>0</v>
      </c>
      <c r="F2" s="5">
        <v>5000</v>
      </c>
    </row>
    <row r="3" spans="1:6" ht="18" customHeight="1" x14ac:dyDescent="0.45">
      <c r="A3" s="2"/>
      <c r="B3" s="9"/>
      <c r="C3" s="10"/>
      <c r="D3" s="10"/>
      <c r="E3" s="6" t="s">
        <v>1</v>
      </c>
      <c r="F3" s="6">
        <f>TotalBudget-F4</f>
        <v>3910</v>
      </c>
    </row>
    <row r="4" spans="1:6" ht="18" customHeight="1" x14ac:dyDescent="0.45">
      <c r="A4" s="2"/>
      <c r="B4" s="9"/>
      <c r="C4" s="10"/>
      <c r="D4" s="10"/>
      <c r="E4" s="6" t="s">
        <v>2</v>
      </c>
      <c r="F4" s="6">
        <f>SUM(收件人[剩余资金])</f>
        <v>1090</v>
      </c>
    </row>
    <row r="6" spans="1:6" ht="18" x14ac:dyDescent="0.45"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</row>
    <row r="7" spans="1:6" ht="18" x14ac:dyDescent="0.45">
      <c r="B7" s="4" t="s">
        <v>8</v>
      </c>
      <c r="C7" s="4">
        <v>0.3</v>
      </c>
      <c r="D7" s="4">
        <f>TotalBudget*收件人[[#This Row],[计划预算百分比]]-SUMIFS(礼品[费用],礼品[对象],收件人[[#This Row],[对象]])</f>
        <v>450</v>
      </c>
      <c r="E7" s="4">
        <v>3</v>
      </c>
      <c r="F7" s="4">
        <f>收件人[[#This Row],[计划礼品数量]]-COUNTIFS(礼品[对象],收件人[[#This Row],[对象]])</f>
        <v>1</v>
      </c>
    </row>
    <row r="8" spans="1:6" ht="18" x14ac:dyDescent="0.45">
      <c r="B8" s="4" t="s">
        <v>9</v>
      </c>
      <c r="C8" s="4">
        <v>0.3</v>
      </c>
      <c r="D8" s="4">
        <f>TotalBudget*收件人[[#This Row],[计划预算百分比]]-SUMIFS(礼品[费用],礼品[对象],收件人[[#This Row],[对象]])</f>
        <v>540</v>
      </c>
      <c r="E8" s="4">
        <v>3</v>
      </c>
      <c r="F8" s="4">
        <f>收件人[[#This Row],[计划礼品数量]]-COUNTIFS(礼品[对象],收件人[[#This Row],[对象]])</f>
        <v>1</v>
      </c>
    </row>
    <row r="9" spans="1:6" ht="18" x14ac:dyDescent="0.45">
      <c r="B9" s="4" t="s">
        <v>10</v>
      </c>
      <c r="C9" s="4">
        <v>0.2</v>
      </c>
      <c r="D9" s="4">
        <f>TotalBudget*收件人[[#This Row],[计划预算百分比]]-SUMIFS(礼品[费用],礼品[对象],收件人[[#This Row],[对象]])</f>
        <v>110</v>
      </c>
      <c r="E9" s="4">
        <v>2</v>
      </c>
      <c r="F9" s="4">
        <f>收件人[[#This Row],[计划礼品数量]]-COUNTIFS(礼品[对象],收件人[[#This Row],[对象]])</f>
        <v>1</v>
      </c>
    </row>
    <row r="10" spans="1:6" ht="18" x14ac:dyDescent="0.45">
      <c r="B10" s="4" t="s">
        <v>11</v>
      </c>
      <c r="C10" s="4">
        <v>0.1</v>
      </c>
      <c r="D10" s="4">
        <f>TotalBudget*收件人[[#This Row],[计划预算百分比]]-SUMIFS(礼品[费用],礼品[对象],收件人[[#This Row],[对象]])</f>
        <v>-10</v>
      </c>
      <c r="E10" s="4">
        <v>1</v>
      </c>
      <c r="F10" s="4">
        <f>收件人[[#This Row],[计划礼品数量]]-COUNTIFS(礼品[对象],收件人[[#This Row],[对象]])</f>
        <v>0</v>
      </c>
    </row>
    <row r="11" spans="1:6" ht="18" x14ac:dyDescent="0.45">
      <c r="B11" s="4" t="s">
        <v>12</v>
      </c>
      <c r="C11" s="4">
        <v>0.1</v>
      </c>
      <c r="D11" s="4">
        <f>TotalBudget*收件人[[#This Row],[计划预算百分比]]-SUMIFS(礼品[费用],礼品[对象],收件人[[#This Row],[对象]])</f>
        <v>0</v>
      </c>
      <c r="E11" s="4">
        <v>1</v>
      </c>
      <c r="F11" s="4">
        <f>收件人[[#This Row],[计划礼品数量]]-COUNTIFS(礼品[对象],收件人[[#This Row],[对象]])</f>
        <v>0</v>
      </c>
    </row>
    <row r="12" spans="1:6" ht="18" x14ac:dyDescent="0.45">
      <c r="B12" s="4" t="s">
        <v>13</v>
      </c>
      <c r="C12" s="4">
        <f>SUBTOTAL(109,收件人[计划预算百分比])</f>
        <v>1</v>
      </c>
      <c r="D12" s="4">
        <f>SUBTOTAL(109,收件人[剩余资金])</f>
        <v>1090</v>
      </c>
      <c r="E12" s="4">
        <f>SUBTOTAL(109,收件人[计划礼品数量])</f>
        <v>10</v>
      </c>
      <c r="F12" s="4">
        <f>SUBTOTAL(109,收件人[剩余礼品])</f>
        <v>3</v>
      </c>
    </row>
    <row r="14" spans="1:6" ht="18" x14ac:dyDescent="0.45">
      <c r="B14" s="8"/>
      <c r="C14" s="8"/>
      <c r="D14" s="8"/>
      <c r="E14" s="8"/>
      <c r="F14" s="8"/>
    </row>
    <row r="15" spans="1:6" ht="18" x14ac:dyDescent="0.45"/>
    <row r="16" spans="1:6" ht="18" x14ac:dyDescent="0.45"/>
    <row r="17" spans="2:6" ht="18" x14ac:dyDescent="0.45">
      <c r="B17" s="3" t="s">
        <v>3</v>
      </c>
      <c r="C17" s="3" t="s">
        <v>14</v>
      </c>
      <c r="D17" s="3" t="s">
        <v>15</v>
      </c>
      <c r="E17" s="3" t="s">
        <v>16</v>
      </c>
      <c r="F17" s="3" t="s">
        <v>17</v>
      </c>
    </row>
    <row r="18" spans="2:6" ht="18" x14ac:dyDescent="0.45">
      <c r="B18" s="4" t="s">
        <v>9</v>
      </c>
      <c r="C18" s="4" t="s">
        <v>18</v>
      </c>
      <c r="D18" s="4">
        <v>360</v>
      </c>
      <c r="E18" s="4" t="s">
        <v>19</v>
      </c>
      <c r="F18" s="4" t="s">
        <v>20</v>
      </c>
    </row>
    <row r="19" spans="2:6" ht="18" x14ac:dyDescent="0.45">
      <c r="B19" s="4" t="s">
        <v>10</v>
      </c>
      <c r="C19" s="4" t="s">
        <v>21</v>
      </c>
      <c r="D19" s="4">
        <v>890</v>
      </c>
      <c r="E19" s="4" t="s">
        <v>20</v>
      </c>
      <c r="F19" s="4"/>
    </row>
    <row r="20" spans="2:6" ht="18" x14ac:dyDescent="0.45">
      <c r="B20" s="4" t="s">
        <v>11</v>
      </c>
      <c r="C20" s="4" t="s">
        <v>22</v>
      </c>
      <c r="D20" s="4">
        <v>510</v>
      </c>
      <c r="E20" s="4" t="s">
        <v>20</v>
      </c>
      <c r="F20" s="4" t="s">
        <v>20</v>
      </c>
    </row>
    <row r="21" spans="2:6" ht="18" x14ac:dyDescent="0.45">
      <c r="B21" s="4" t="s">
        <v>8</v>
      </c>
      <c r="C21" s="4" t="s">
        <v>23</v>
      </c>
      <c r="D21" s="4">
        <v>480</v>
      </c>
      <c r="E21" s="4"/>
      <c r="F21" s="4"/>
    </row>
    <row r="22" spans="2:6" ht="18" x14ac:dyDescent="0.45">
      <c r="B22" s="4" t="s">
        <v>8</v>
      </c>
      <c r="C22" s="4" t="s">
        <v>24</v>
      </c>
      <c r="D22" s="4">
        <v>570</v>
      </c>
      <c r="E22" s="4" t="s">
        <v>20</v>
      </c>
      <c r="F22" s="4"/>
    </row>
    <row r="23" spans="2:6" ht="21" customHeight="1" x14ac:dyDescent="0.45">
      <c r="B23" s="4" t="s">
        <v>12</v>
      </c>
      <c r="C23" s="4" t="s">
        <v>25</v>
      </c>
      <c r="D23" s="4">
        <v>500</v>
      </c>
      <c r="E23" s="4" t="s">
        <v>20</v>
      </c>
      <c r="F23" s="4" t="s">
        <v>20</v>
      </c>
    </row>
    <row r="24" spans="2:6" ht="21" customHeight="1" x14ac:dyDescent="0.45">
      <c r="B24" s="4" t="s">
        <v>9</v>
      </c>
      <c r="C24" s="4" t="s">
        <v>26</v>
      </c>
      <c r="D24" s="4">
        <v>600</v>
      </c>
      <c r="E24" s="4"/>
      <c r="F24" s="4"/>
    </row>
    <row r="25" spans="2:6" ht="21" customHeight="1" x14ac:dyDescent="0.45">
      <c r="B25" s="7"/>
      <c r="C25" s="7"/>
      <c r="D25" s="7"/>
      <c r="E25" s="7"/>
      <c r="F25" s="7"/>
    </row>
    <row r="26" spans="2:6" ht="21" customHeight="1" x14ac:dyDescent="0.45">
      <c r="B26" s="7"/>
      <c r="C26" s="7"/>
      <c r="D26" s="7"/>
      <c r="E26" s="7"/>
      <c r="F26" s="7"/>
    </row>
    <row r="27" spans="2:6" ht="21" customHeight="1" x14ac:dyDescent="0.45">
      <c r="B27" s="7"/>
      <c r="C27" s="7"/>
      <c r="D27" s="7"/>
      <c r="E27" s="7"/>
      <c r="F27" s="7"/>
    </row>
    <row r="28" spans="2:6" ht="21" customHeight="1" x14ac:dyDescent="0.45">
      <c r="B28" s="7"/>
      <c r="C28" s="7"/>
      <c r="D28" s="7"/>
      <c r="E28" s="7"/>
      <c r="F28" s="7"/>
    </row>
    <row r="29" spans="2:6" ht="21" customHeight="1" x14ac:dyDescent="0.45">
      <c r="B29" s="7"/>
      <c r="C29" s="7"/>
      <c r="D29" s="7"/>
      <c r="E29" s="7"/>
      <c r="F29" s="7"/>
    </row>
    <row r="30" spans="2:6" ht="21" customHeight="1" x14ac:dyDescent="0.45">
      <c r="B30" s="7"/>
      <c r="C30" s="7"/>
      <c r="D30" s="7"/>
      <c r="E30" s="7"/>
      <c r="F30" s="7"/>
    </row>
    <row r="31" spans="2:6" ht="21" customHeight="1" x14ac:dyDescent="0.45">
      <c r="B31" s="7"/>
      <c r="C31" s="7"/>
      <c r="D31" s="7"/>
      <c r="E31" s="7"/>
      <c r="F31" s="7"/>
    </row>
    <row r="32" spans="2:6" ht="21" customHeight="1" x14ac:dyDescent="0.45">
      <c r="B32" s="7"/>
      <c r="C32" s="7"/>
      <c r="D32" s="7"/>
      <c r="E32" s="7"/>
      <c r="F32" s="7"/>
    </row>
    <row r="33" spans="2:6" ht="21" customHeight="1" x14ac:dyDescent="0.45">
      <c r="B33" s="7"/>
      <c r="C33" s="7"/>
      <c r="D33" s="7"/>
      <c r="E33" s="7"/>
      <c r="F33" s="7"/>
    </row>
    <row r="34" spans="2:6" ht="21" customHeight="1" x14ac:dyDescent="0.45">
      <c r="B34" s="7"/>
      <c r="C34" s="7"/>
      <c r="D34" s="7"/>
      <c r="E34" s="7"/>
      <c r="F34" s="7"/>
    </row>
    <row r="35" spans="2:6" ht="21" customHeight="1" x14ac:dyDescent="0.45">
      <c r="B35" s="7"/>
      <c r="C35" s="7"/>
      <c r="D35" s="7"/>
      <c r="E35" s="7"/>
      <c r="F35" s="7"/>
    </row>
    <row r="36" spans="2:6" ht="21" customHeight="1" x14ac:dyDescent="0.45">
      <c r="B36" s="7"/>
      <c r="C36" s="7"/>
      <c r="D36" s="7"/>
      <c r="E36" s="7"/>
      <c r="F36" s="7"/>
    </row>
    <row r="37" spans="2:6" ht="21" customHeight="1" x14ac:dyDescent="0.45">
      <c r="B37" s="7"/>
      <c r="C37" s="7"/>
      <c r="D37" s="7"/>
      <c r="E37" s="7"/>
      <c r="F37" s="7"/>
    </row>
    <row r="38" spans="2:6" ht="21" customHeight="1" x14ac:dyDescent="0.45">
      <c r="B38" s="7"/>
      <c r="C38" s="7"/>
      <c r="D38" s="7"/>
      <c r="E38" s="7"/>
      <c r="F38" s="7"/>
    </row>
    <row r="39" spans="2:6" ht="21" customHeight="1" x14ac:dyDescent="0.45">
      <c r="B39" s="7"/>
      <c r="C39" s="7"/>
      <c r="D39" s="7"/>
      <c r="E39" s="7"/>
      <c r="F39" s="7"/>
    </row>
    <row r="40" spans="2:6" ht="21" customHeight="1" x14ac:dyDescent="0.45">
      <c r="B40" s="7"/>
      <c r="C40" s="7"/>
      <c r="D40" s="7"/>
      <c r="E40" s="7"/>
      <c r="F40" s="7"/>
    </row>
    <row r="41" spans="2:6" ht="21" customHeight="1" x14ac:dyDescent="0.45">
      <c r="B41" s="7"/>
      <c r="C41" s="7"/>
      <c r="D41" s="7"/>
      <c r="E41" s="7"/>
      <c r="F41" s="7"/>
    </row>
    <row r="42" spans="2:6" ht="21" customHeight="1" x14ac:dyDescent="0.45">
      <c r="B42" s="7"/>
      <c r="C42" s="7"/>
      <c r="D42" s="7"/>
      <c r="E42" s="7"/>
      <c r="F42" s="7"/>
    </row>
    <row r="43" spans="2:6" ht="21" customHeight="1" x14ac:dyDescent="0.45">
      <c r="B43" s="7"/>
      <c r="C43" s="7"/>
      <c r="D43" s="7"/>
      <c r="E43" s="7"/>
      <c r="F43" s="7"/>
    </row>
    <row r="44" spans="2:6" ht="21" customHeight="1" x14ac:dyDescent="0.45">
      <c r="B44" s="7"/>
      <c r="C44" s="7"/>
      <c r="D44" s="7"/>
      <c r="E44" s="7"/>
      <c r="F44" s="7"/>
    </row>
    <row r="45" spans="2:6" ht="21" customHeight="1" x14ac:dyDescent="0.45">
      <c r="B45" s="7"/>
      <c r="C45" s="7"/>
      <c r="D45" s="7"/>
      <c r="E45" s="7"/>
      <c r="F45" s="7"/>
    </row>
  </sheetData>
  <mergeCells count="3">
    <mergeCell ref="B14:F14"/>
    <mergeCell ref="B2:B4"/>
    <mergeCell ref="C2:D4"/>
  </mergeCells>
  <phoneticPr fontId="1" type="noConversion"/>
  <conditionalFormatting sqref="B18:F43">
    <cfRule type="expression" dxfId="23" priority="2">
      <formula>($E18="是")*($F18="是")</formula>
    </cfRule>
  </conditionalFormatting>
  <conditionalFormatting sqref="I15:I21">
    <cfRule type="expression" dxfId="22" priority="8">
      <formula>($E18="yes")*($F18="yes")</formula>
    </cfRule>
  </conditionalFormatting>
  <dataValidations count="2">
    <dataValidation type="list" allowBlank="1" showInputMessage="1" sqref="E18:F43">
      <formula1>"是"</formula1>
    </dataValidation>
    <dataValidation type="list" allowBlank="1" showInputMessage="1" sqref="B18:B43">
      <formula1>RecipientNames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6" orientation="portrait" horizontalDpi="180" verticalDpi="180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TotalBudget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>模板内容仅供参考，千图网是正版商业图库，所有原创作品（含预览图）均受著作权法保护。著作权及相关权利归本网站所有，盗图必究。</dc:description>
  <cp:lastModifiedBy/>
  <dcterms:created xsi:type="dcterms:W3CDTF">2006-09-16T00:00:00Z</dcterms:created>
  <dcterms:modified xsi:type="dcterms:W3CDTF">2019-02-17T05:03:05Z</dcterms:modified>
</cp:coreProperties>
</file>