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 tabRatio="478"/>
  </bookViews>
  <sheets>
    <sheet name="周时数记录" sheetId="1" r:id="rId1"/>
  </sheets>
  <definedNames>
    <definedName name="_xlnm.Print_Titles" localSheetId="0">周时数记录!$7:$7</definedName>
    <definedName name="RowTitleRegion1..C5">周时数记录!$A$3</definedName>
    <definedName name="RowTitleRegion2..G4">周时数记录!$E$3</definedName>
    <definedName name="RowTitleRegion3..H15">周时数记录!$B$15</definedName>
    <definedName name="RowTitleRegion4..G16">周时数记录!$B$16</definedName>
    <definedName name="RowTitleRegion5..H17">周时数记录!$B$17</definedName>
    <definedName name="标题1">考勤表[[#Headers],[日期]]</definedName>
  </definedNames>
  <calcPr calcId="144525"/>
</workbook>
</file>

<file path=xl/sharedStrings.xml><?xml version="1.0" encoding="utf-8"?>
<sst xmlns="http://schemas.openxmlformats.org/spreadsheetml/2006/main" count="19">
  <si>
    <t>周时数记录</t>
  </si>
  <si>
    <t>公司名称</t>
  </si>
  <si>
    <t>员工：</t>
  </si>
  <si>
    <t>员工电话：</t>
  </si>
  <si>
    <t>经理：</t>
  </si>
  <si>
    <t>员工电子邮件：</t>
  </si>
  <si>
    <t>周结束日期</t>
  </si>
  <si>
    <t>日期</t>
  </si>
  <si>
    <r>
      <rPr>
        <sz val="11"/>
        <rFont val="Microsoft YaHei UI"/>
        <charset val="134"/>
      </rPr>
      <t>日期</t>
    </r>
    <r>
      <rPr>
        <sz val="11"/>
        <color theme="0" tint="-0.249977111117893"/>
        <rFont val="Microsoft YaHei UI"/>
        <charset val="134"/>
      </rPr>
      <t>2</t>
    </r>
  </si>
  <si>
    <t>正常工作时数</t>
  </si>
  <si>
    <t>加班时数</t>
  </si>
  <si>
    <t>病假</t>
  </si>
  <si>
    <t>休假</t>
  </si>
  <si>
    <t>总计</t>
  </si>
  <si>
    <t>总工时</t>
  </si>
  <si>
    <t>计时工资</t>
  </si>
  <si>
    <t>工资总额</t>
  </si>
  <si>
    <t>员工签名</t>
  </si>
  <si>
    <t>经理签名</t>
  </si>
</sst>
</file>

<file path=xl/styles.xml><?xml version="1.0" encoding="utf-8"?>
<styleSheet xmlns="http://schemas.openxmlformats.org/spreadsheetml/2006/main">
  <numFmts count="6">
    <numFmt numFmtId="176" formatCode="[$-F800]dddd\,\ mmmm\ dd\,\ yyyy"/>
    <numFmt numFmtId="177" formatCode="0.00_ "/>
    <numFmt numFmtId="178" formatCode="[&lt;=9999999]###\-####;\(###\)\ ###\-####"/>
    <numFmt numFmtId="179" formatCode="_(* #,##0_);_(* \(#,##0\);_(* &quot;-&quot;_);_(@_)"/>
    <numFmt numFmtId="180" formatCode="[$¥-804]#,##0;[$¥-804]\-#,##0"/>
    <numFmt numFmtId="181" formatCode="[$¥-804]#,##0.00;[$¥-804]\-#,##0.00"/>
  </numFmts>
  <fonts count="15">
    <font>
      <sz val="11"/>
      <name val="Microsoft YaHei UI"/>
      <charset val="134"/>
    </font>
    <font>
      <b/>
      <sz val="22"/>
      <color theme="1" tint="0.249946592608417"/>
      <name val="Microsoft YaHei UI"/>
      <charset val="134"/>
    </font>
    <font>
      <b/>
      <sz val="11"/>
      <name val="Microsoft YaHei UI"/>
      <charset val="134"/>
    </font>
    <font>
      <sz val="11"/>
      <color rgb="FF9C0006"/>
      <name val="Microsoft YaHei UI"/>
      <charset val="134"/>
    </font>
    <font>
      <sz val="11"/>
      <color rgb="FFFA7D00"/>
      <name val="Microsoft YaHei UI"/>
      <charset val="134"/>
    </font>
    <font>
      <b/>
      <sz val="11"/>
      <color rgb="FFFA7D00"/>
      <name val="Microsoft YaHei UI"/>
      <charset val="134"/>
    </font>
    <font>
      <sz val="11"/>
      <color theme="1"/>
      <name val="Microsoft YaHei UI"/>
      <charset val="134"/>
    </font>
    <font>
      <b/>
      <sz val="11"/>
      <color rgb="FF3F3F3F"/>
      <name val="Microsoft YaHei UI"/>
      <charset val="134"/>
    </font>
    <font>
      <sz val="11"/>
      <color rgb="FFFF0000"/>
      <name val="Microsoft YaHei UI"/>
      <charset val="134"/>
    </font>
    <font>
      <sz val="11"/>
      <color theme="0"/>
      <name val="Microsoft YaHei UI"/>
      <charset val="134"/>
    </font>
    <font>
      <sz val="11"/>
      <color rgb="FF006100"/>
      <name val="Microsoft YaHei UI"/>
      <charset val="134"/>
    </font>
    <font>
      <b/>
      <sz val="11"/>
      <color theme="0"/>
      <name val="Microsoft YaHei UI"/>
      <charset val="134"/>
    </font>
    <font>
      <sz val="11"/>
      <color rgb="FF9C6500"/>
      <name val="Microsoft YaHei UI"/>
      <charset val="134"/>
    </font>
    <font>
      <sz val="11"/>
      <color theme="1"/>
      <name val="Microsoft JhengHei Light"/>
      <charset val="134"/>
    </font>
    <font>
      <sz val="11"/>
      <color theme="0" tint="-0.249977111117893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46592608417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 applyFill="0" applyBorder="0">
      <alignment horizontal="left" vertical="center" wrapText="1" indent="1"/>
    </xf>
    <xf numFmtId="180" fontId="0" fillId="3" borderId="2" applyProtection="0">
      <alignment horizontal="right" vertical="center" indent="1"/>
    </xf>
    <xf numFmtId="0" fontId="6" fillId="13" borderId="0" applyNumberFormat="0" applyBorder="0" applyAlignment="0" applyProtection="0">
      <alignment vertical="center"/>
    </xf>
    <xf numFmtId="0" fontId="0" fillId="0" borderId="1" applyNumberFormat="0" applyFill="0" applyProtection="0">
      <alignment horizontal="left" wrapText="1"/>
    </xf>
    <xf numFmtId="181" fontId="0" fillId="0" borderId="0" applyFill="0" applyBorder="0" applyProtection="0">
      <alignment horizontal="right" vertical="center" indent="1"/>
    </xf>
    <xf numFmtId="178" fontId="0" fillId="0" borderId="0" applyFill="0" applyBorder="0" applyAlignment="0"/>
    <xf numFmtId="179" fontId="0" fillId="0" borderId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177" fontId="0" fillId="0" borderId="0" applyFill="0" applyBorder="0" applyProtection="0">
      <alignment horizontal="right" vertical="center" indent="1"/>
    </xf>
    <xf numFmtId="176" fontId="0" fillId="0" borderId="0" applyFill="0" applyBorder="0" applyAlignment="0">
      <alignment horizontal="left" vertical="center" indent="1"/>
    </xf>
    <xf numFmtId="0" fontId="9" fillId="16" borderId="0" applyNumberFormat="0" applyBorder="0" applyAlignment="0" applyProtection="0">
      <alignment vertical="center"/>
    </xf>
    <xf numFmtId="0" fontId="0" fillId="0" borderId="0" applyNumberFormat="0" applyFill="0" applyBorder="0" applyProtection="0">
      <alignment horizontal="left" wrapText="1"/>
    </xf>
    <xf numFmtId="9" fontId="0" fillId="0" borderId="0" applyFill="0" applyBorder="0" applyAlignment="0" applyProtection="0"/>
    <xf numFmtId="0" fontId="0" fillId="0" borderId="0" applyNumberFormat="0" applyFill="0" applyBorder="0" applyProtection="0">
      <alignment horizontal="left" wrapText="1"/>
    </xf>
    <xf numFmtId="0" fontId="0" fillId="7" borderId="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ill="0" applyBorder="0" applyProtection="0">
      <alignment horizontal="right" indent="1"/>
    </xf>
    <xf numFmtId="0" fontId="8" fillId="0" borderId="0" applyNumberFormat="0" applyFill="0" applyBorder="0" applyAlignment="0" applyProtection="0">
      <alignment vertical="center"/>
    </xf>
    <xf numFmtId="0" fontId="1" fillId="0" borderId="0" applyNumberFormat="0" applyFill="0" applyBorder="0" applyProtection="0">
      <alignment horizontal="right"/>
    </xf>
    <xf numFmtId="0" fontId="0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horizontal="left" vertical="center"/>
    </xf>
    <xf numFmtId="0" fontId="2" fillId="2" borderId="2" applyNumberFormat="0" applyProtection="0">
      <alignment horizontal="left" vertical="center" indent="1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Protection="0">
      <alignment horizontal="left"/>
    </xf>
    <xf numFmtId="0" fontId="9" fillId="20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11" fillId="18" borderId="7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2" fontId="2" fillId="3" borderId="2" applyProtection="0">
      <alignment horizontal="right" vertical="center" indent="1"/>
    </xf>
    <xf numFmtId="0" fontId="10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1" borderId="2" applyNumberFormat="0" applyAlignment="0" applyProtection="0"/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1">
    <xf numFmtId="0" fontId="0" fillId="0" borderId="0" xfId="0">
      <alignment horizontal="left" vertical="center" wrapText="1" indent="1"/>
    </xf>
    <xf numFmtId="0" fontId="0" fillId="0" borderId="0" xfId="0" applyFont="1">
      <alignment horizontal="left" vertical="center" wrapText="1" indent="1"/>
    </xf>
    <xf numFmtId="0" fontId="1" fillId="0" borderId="0" xfId="19" applyFont="1" applyAlignment="1">
      <alignment horizontal="center" vertical="center"/>
    </xf>
    <xf numFmtId="0" fontId="1" fillId="0" borderId="0" xfId="21" applyFont="1" applyAlignment="1">
      <alignment vertical="center"/>
    </xf>
    <xf numFmtId="0" fontId="0" fillId="0" borderId="0" xfId="24" applyFont="1">
      <alignment horizontal="left"/>
    </xf>
    <xf numFmtId="0" fontId="0" fillId="0" borderId="1" xfId="3" applyFont="1">
      <alignment horizontal="left" wrapText="1"/>
    </xf>
    <xf numFmtId="0" fontId="0" fillId="0" borderId="0" xfId="17" applyFont="1">
      <alignment horizontal="right" indent="1"/>
    </xf>
    <xf numFmtId="178" fontId="0" fillId="0" borderId="1" xfId="5" applyFont="1" applyBorder="1" applyAlignment="1">
      <alignment horizontal="left" wrapText="1"/>
    </xf>
    <xf numFmtId="0" fontId="0" fillId="0" borderId="1" xfId="12" applyFont="1" applyBorder="1">
      <alignment horizontal="left" wrapText="1"/>
    </xf>
    <xf numFmtId="176" fontId="0" fillId="0" borderId="1" xfId="10" applyNumberFormat="1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vertical="center" indent="1"/>
    </xf>
    <xf numFmtId="0" fontId="0" fillId="0" borderId="0" xfId="0" applyFont="1" applyFill="1" applyBorder="1">
      <alignment horizontal="left" vertical="center" wrapText="1" indent="1"/>
    </xf>
    <xf numFmtId="176" fontId="0" fillId="0" borderId="0" xfId="10" applyFont="1" applyFill="1" applyBorder="1" applyAlignment="1">
      <alignment horizontal="right" vertical="center" indent="1"/>
    </xf>
    <xf numFmtId="177" fontId="0" fillId="0" borderId="0" xfId="9" applyFont="1" applyFill="1" applyBorder="1">
      <alignment horizontal="right" vertical="center" indent="1"/>
    </xf>
    <xf numFmtId="0" fontId="2" fillId="2" borderId="2" xfId="22" applyFont="1">
      <alignment horizontal="left" vertical="center" indent="1"/>
    </xf>
    <xf numFmtId="177" fontId="2" fillId="3" borderId="2" xfId="9" applyFont="1" applyFill="1" applyBorder="1">
      <alignment horizontal="right" vertical="center" indent="1"/>
    </xf>
    <xf numFmtId="181" fontId="0" fillId="4" borderId="2" xfId="4" applyFont="1" applyFill="1" applyBorder="1">
      <alignment horizontal="right" vertical="center" indent="1"/>
    </xf>
    <xf numFmtId="0" fontId="0" fillId="3" borderId="2" xfId="0" applyFont="1" applyFill="1" applyBorder="1">
      <alignment horizontal="left" vertical="center" wrapText="1" indent="1"/>
    </xf>
    <xf numFmtId="180" fontId="0" fillId="3" borderId="2" xfId="1" applyFont="1">
      <alignment horizontal="right" vertical="center" indent="1"/>
    </xf>
    <xf numFmtId="176" fontId="0" fillId="0" borderId="1" xfId="10" applyFont="1" applyFill="1" applyBorder="1" applyAlignment="1">
      <alignment horizontal="left" wrapText="1"/>
    </xf>
    <xf numFmtId="0" fontId="0" fillId="0" borderId="0" xfId="2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电话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日期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4">
    <dxf>
      <fill>
        <patternFill patternType="solid">
          <bgColor theme="0" tint="-0.0499893185216834"/>
        </patternFill>
      </fill>
    </dxf>
    <dxf>
      <font>
        <b val="1"/>
        <i val="0"/>
      </font>
      <fill>
        <patternFill patternType="solid">
          <bgColor theme="0" tint="-0.249946592608417"/>
        </patternFill>
      </fill>
    </dxf>
    <dxf>
      <font>
        <b val="1"/>
        <i val="0"/>
      </font>
      <fill>
        <patternFill patternType="solid">
          <bgColor theme="0" tint="-0.249946592608417"/>
        </patternFill>
      </fill>
    </dxf>
    <dxf>
      <fill>
        <patternFill patternType="solid">
          <bgColor theme="9" tint="0.799981688894314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周考勤表" defaultPivotStyle="PivotStyleLight16">
    <tableStyle name="周考勤表" pivot="0" count="4">
      <tableStyleElement type="wholeTable" dxfId="3"/>
      <tableStyleElement type="headerRow" dxfId="2"/>
      <tableStyleElement type="firstColumn" dxfId="1"/>
      <tableStyleElement type="lastColumn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6896CE"/>
      <rgbColor rgb="00FFFF00"/>
      <rgbColor rgb="00FF00FF"/>
      <rgbColor rgb="0000FFFF"/>
      <rgbColor rgb="00800000"/>
      <rgbColor rgb="00547D92"/>
      <rgbColor rgb="00C2D5E0"/>
      <rgbColor rgb="0037525F"/>
      <rgbColor rgb="00BCBCBC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EFCF2"/>
      <rgbColor rgb="00CCFFCC"/>
      <rgbColor rgb="00FFE7BD"/>
      <rgbColor rgb="00FCFAF2"/>
      <rgbColor rgb="00FF99CC"/>
      <rgbColor rgb="00EAEAEA"/>
      <rgbColor rgb="00FDF7DF"/>
      <rgbColor rgb="003366FF"/>
      <rgbColor rgb="0033CCCC"/>
      <rgbColor rgb="0099CC00"/>
      <rgbColor rgb="00FFCC00"/>
      <rgbColor rgb="00FF9900"/>
      <rgbColor rgb="00FF6600"/>
      <rgbColor rgb="00FBF8EF"/>
      <rgbColor rgb="00CFCFCF"/>
      <rgbColor rgb="00315D71"/>
      <rgbColor rgb="00339966"/>
      <rgbColor rgb="00739ED3"/>
      <rgbColor rgb="00ECF5D7"/>
      <rgbColor rgb="00993300"/>
      <rgbColor rgb="00993366"/>
      <rgbColor rgb="00F1F6F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考勤表" displayName="考勤表" ref="A7:G14" totalsRowShown="0">
  <autoFilter ref="A7:G14"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日期"/>
    <tableColumn id="2" name="日期2"/>
    <tableColumn id="3" name="正常工作时数"/>
    <tableColumn id="4" name="加班时数"/>
    <tableColumn id="5" name="病假"/>
    <tableColumn id="6" name="休假"/>
    <tableColumn id="7" name="总计"/>
  </tableColumns>
  <tableStyleInfo name="周考勤表" showFirstColumn="1" showLastColumn="1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entury Gothic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799981688894314"/>
    <pageSetUpPr fitToPage="1"/>
  </sheetPr>
  <dimension ref="A1:G21"/>
  <sheetViews>
    <sheetView showGridLines="0" showZeros="0" tabSelected="1" zoomScale="70" zoomScaleNormal="70" workbookViewId="0">
      <selection activeCell="J25" sqref="J25"/>
    </sheetView>
  </sheetViews>
  <sheetFormatPr defaultColWidth="9" defaultRowHeight="30" customHeight="1" outlineLevelCol="6"/>
  <cols>
    <col min="1" max="3" width="16.775" style="1" customWidth="1"/>
    <col min="4" max="4" width="16.8916666666667" style="1" customWidth="1"/>
    <col min="5" max="6" width="16.775" style="1" customWidth="1"/>
    <col min="7" max="7" width="18.775" style="1" customWidth="1"/>
    <col min="8" max="8" width="2.775" style="1" customWidth="1"/>
    <col min="9" max="16384" width="8.89166666666667" style="1"/>
  </cols>
  <sheetData>
    <row r="1" ht="55.5" customHeight="1" spans="1:7">
      <c r="A1" s="2" t="s">
        <v>0</v>
      </c>
      <c r="B1" s="2"/>
      <c r="C1" s="2"/>
      <c r="D1" s="2"/>
      <c r="E1" s="2"/>
      <c r="F1" s="2"/>
      <c r="G1" s="2"/>
    </row>
    <row r="2" ht="42.75" customHeight="1" spans="1:1">
      <c r="A2" s="3" t="s">
        <v>1</v>
      </c>
    </row>
    <row r="3" customHeight="1" spans="1:7">
      <c r="A3" s="4" t="s">
        <v>2</v>
      </c>
      <c r="B3" s="5"/>
      <c r="C3" s="5"/>
      <c r="E3" s="6" t="s">
        <v>3</v>
      </c>
      <c r="F3" s="7"/>
      <c r="G3" s="7"/>
    </row>
    <row r="4" customHeight="1" spans="1:7">
      <c r="A4" s="4" t="s">
        <v>4</v>
      </c>
      <c r="B4" s="5"/>
      <c r="C4" s="5"/>
      <c r="E4" s="6" t="s">
        <v>5</v>
      </c>
      <c r="F4" s="8"/>
      <c r="G4" s="5"/>
    </row>
    <row r="5" ht="45" customHeight="1" spans="1:3">
      <c r="A5" s="4" t="s">
        <v>6</v>
      </c>
      <c r="B5" s="9">
        <f ca="1">TODAY()</f>
        <v>43510</v>
      </c>
      <c r="C5" s="9"/>
    </row>
    <row r="6" ht="35.1" customHeight="1"/>
    <row r="7" customHeight="1" spans="1:7">
      <c r="A7" s="10" t="s">
        <v>7</v>
      </c>
      <c r="B7" s="10" t="s">
        <v>8</v>
      </c>
      <c r="C7" s="11" t="s">
        <v>9</v>
      </c>
      <c r="D7" s="11" t="s">
        <v>10</v>
      </c>
      <c r="E7" s="11" t="s">
        <v>11</v>
      </c>
      <c r="F7" s="11" t="s">
        <v>12</v>
      </c>
      <c r="G7" s="11" t="s">
        <v>13</v>
      </c>
    </row>
    <row r="8" customHeight="1" spans="1:7">
      <c r="A8" s="11" t="str">
        <f ca="1">IFERROR(TEXT(考勤表[[#This Row],[日期2]],"aaaa"),"")</f>
        <v>星期五</v>
      </c>
      <c r="B8" s="12">
        <f ca="1">IFERROR(IF($B$5=0,"",$B$5-6),"")</f>
        <v>43504</v>
      </c>
      <c r="C8" s="13"/>
      <c r="D8" s="13"/>
      <c r="E8" s="13"/>
      <c r="F8" s="13"/>
      <c r="G8" s="13">
        <f>IFERROR(SUM(C8:F8),"")</f>
        <v>0</v>
      </c>
    </row>
    <row r="9" customHeight="1" spans="1:7">
      <c r="A9" s="11" t="str">
        <f ca="1">IFERROR(TEXT(考勤表[[#This Row],[日期2]],"aaaa"),"")</f>
        <v>星期六</v>
      </c>
      <c r="B9" s="12">
        <f ca="1">IFERROR(IF($B$5=0,"",$B$5-5),"")</f>
        <v>43505</v>
      </c>
      <c r="C9" s="13"/>
      <c r="D9" s="13"/>
      <c r="E9" s="13"/>
      <c r="F9" s="13"/>
      <c r="G9" s="13">
        <f>IFERROR(SUM(C9:F9),"")</f>
        <v>0</v>
      </c>
    </row>
    <row r="10" customHeight="1" spans="1:7">
      <c r="A10" s="11" t="str">
        <f ca="1">IFERROR(TEXT(考勤表[[#This Row],[日期2]],"aaaa"),"")</f>
        <v>星期日</v>
      </c>
      <c r="B10" s="12">
        <f ca="1">IFERROR(IF($B$5=0,"",$B$5-4),"")</f>
        <v>43506</v>
      </c>
      <c r="C10" s="13"/>
      <c r="D10" s="13"/>
      <c r="E10" s="13"/>
      <c r="F10" s="13"/>
      <c r="G10" s="13">
        <f>IFERROR(SUM(C10:F10),"")</f>
        <v>0</v>
      </c>
    </row>
    <row r="11" customHeight="1" spans="1:7">
      <c r="A11" s="11" t="str">
        <f ca="1">IFERROR(TEXT(考勤表[[#This Row],[日期2]],"aaaa"),"")</f>
        <v>星期一</v>
      </c>
      <c r="B11" s="12">
        <f ca="1">IFERROR(IF($B$5=0,"",$B$5-3),"")</f>
        <v>43507</v>
      </c>
      <c r="C11" s="13"/>
      <c r="D11" s="13"/>
      <c r="E11" s="13"/>
      <c r="F11" s="13"/>
      <c r="G11" s="13">
        <f>IFERROR(SUM(C11:F11),"")</f>
        <v>0</v>
      </c>
    </row>
    <row r="12" customHeight="1" spans="1:7">
      <c r="A12" s="11" t="str">
        <f ca="1">IFERROR(TEXT(考勤表[[#This Row],[日期2]],"aaaa"),"")</f>
        <v>星期二</v>
      </c>
      <c r="B12" s="12">
        <f ca="1">IFERROR(IF($B$5=0,"",$B$5-2),"")</f>
        <v>43508</v>
      </c>
      <c r="C12" s="13"/>
      <c r="D12" s="13"/>
      <c r="E12" s="13"/>
      <c r="F12" s="13"/>
      <c r="G12" s="13">
        <f>IFERROR(SUM(C12:F12),"")</f>
        <v>0</v>
      </c>
    </row>
    <row r="13" customHeight="1" spans="1:7">
      <c r="A13" s="11" t="str">
        <f ca="1">IFERROR(TEXT(考勤表[[#This Row],[日期2]],"aaaa"),"")</f>
        <v>星期三</v>
      </c>
      <c r="B13" s="12">
        <f ca="1">IFERROR(IF($B$5=0,"",$B$5-1),"")</f>
        <v>43509</v>
      </c>
      <c r="C13" s="13"/>
      <c r="D13" s="13"/>
      <c r="E13" s="13"/>
      <c r="F13" s="13"/>
      <c r="G13" s="13">
        <f t="shared" ref="G13:G14" si="0">IFERROR(SUM(C13:F13),"")</f>
        <v>0</v>
      </c>
    </row>
    <row r="14" customHeight="1" spans="1:7">
      <c r="A14" s="11" t="str">
        <f ca="1">IFERROR(TEXT(考勤表[[#This Row],[日期2]],"aaaa"),"")</f>
        <v>星期四</v>
      </c>
      <c r="B14" s="12">
        <f ca="1">IFERROR(IF($B$5=0,"",$B$5),"")</f>
        <v>43510</v>
      </c>
      <c r="C14" s="13"/>
      <c r="D14" s="13"/>
      <c r="E14" s="13"/>
      <c r="F14" s="13"/>
      <c r="G14" s="13">
        <f t="shared" si="0"/>
        <v>0</v>
      </c>
    </row>
    <row r="15" customHeight="1" spans="2:7">
      <c r="B15" s="14" t="s">
        <v>14</v>
      </c>
      <c r="C15" s="15">
        <f>IFERROR(SUM(C8:C14),"")</f>
        <v>0</v>
      </c>
      <c r="D15" s="15">
        <f>IFERROR(SUM(D8:D14),"")</f>
        <v>0</v>
      </c>
      <c r="E15" s="15">
        <f>IFERROR(SUM(E8:E14),"")</f>
        <v>0</v>
      </c>
      <c r="F15" s="15">
        <f>IFERROR(SUM(F8:F14),"")</f>
        <v>0</v>
      </c>
      <c r="G15" s="15">
        <f>IFERROR(SUM(G8:G14),"")</f>
        <v>0</v>
      </c>
    </row>
    <row r="16" customHeight="1" spans="2:7">
      <c r="B16" s="14" t="s">
        <v>15</v>
      </c>
      <c r="C16" s="16"/>
      <c r="D16" s="16"/>
      <c r="E16" s="16"/>
      <c r="F16" s="16"/>
      <c r="G16" s="17"/>
    </row>
    <row r="17" customHeight="1" spans="2:7">
      <c r="B17" s="14" t="s">
        <v>16</v>
      </c>
      <c r="C17" s="18">
        <f>IFERROR(C15*C16,"")</f>
        <v>0</v>
      </c>
      <c r="D17" s="18">
        <f>IFERROR(D15*D16,"")</f>
        <v>0</v>
      </c>
      <c r="E17" s="18">
        <f>IFERROR(E15*E16,"")</f>
        <v>0</v>
      </c>
      <c r="F17" s="18">
        <f>IFERROR(F15*F16,"")</f>
        <v>0</v>
      </c>
      <c r="G17" s="18">
        <f>IFERROR(SUM(C17:F17),"")</f>
        <v>0</v>
      </c>
    </row>
    <row r="18" customHeight="1" spans="3:7">
      <c r="C18" s="5"/>
      <c r="D18" s="5"/>
      <c r="E18" s="5"/>
      <c r="F18" s="5"/>
      <c r="G18" s="19"/>
    </row>
    <row r="19" customHeight="1" spans="3:7">
      <c r="C19" s="20" t="s">
        <v>17</v>
      </c>
      <c r="D19" s="20"/>
      <c r="E19" s="20"/>
      <c r="F19" s="20"/>
      <c r="G19" s="20" t="s">
        <v>7</v>
      </c>
    </row>
    <row r="20" customHeight="1" spans="3:7">
      <c r="C20" s="5"/>
      <c r="D20" s="5"/>
      <c r="E20" s="5"/>
      <c r="F20" s="5"/>
      <c r="G20" s="19"/>
    </row>
    <row r="21" customHeight="1" spans="3:7">
      <c r="C21" s="20" t="s">
        <v>18</v>
      </c>
      <c r="D21" s="20"/>
      <c r="E21" s="20"/>
      <c r="F21" s="20"/>
      <c r="G21" s="20" t="s">
        <v>7</v>
      </c>
    </row>
  </sheetData>
  <mergeCells count="10">
    <mergeCell ref="A1:G1"/>
    <mergeCell ref="B3:C3"/>
    <mergeCell ref="F3:G3"/>
    <mergeCell ref="B4:C4"/>
    <mergeCell ref="F4:G4"/>
    <mergeCell ref="B5:C5"/>
    <mergeCell ref="C18:F18"/>
    <mergeCell ref="C19:F19"/>
    <mergeCell ref="C20:F20"/>
    <mergeCell ref="C21:F21"/>
  </mergeCells>
  <dataValidations count="25">
    <dataValidation allowBlank="1" showInputMessage="1" showErrorMessage="1" prompt="此工作表的标题位于此单元格中" sqref="A1:G1"/>
    <dataValidation allowBlank="1" showInputMessage="1" showErrorMessage="1" prompt="在此单元格中输入公司名称。在下方单元格中输入员工详细信息，在单元格 C5 中输入周结束日期" sqref="A2"/>
    <dataValidation allowBlank="1" showInputMessage="1" showErrorMessage="1" prompt="在右侧单元格中输入员工姓名" sqref="A3"/>
    <dataValidation allowBlank="1" showInputMessage="1" showErrorMessage="1" prompt="在此单元格中输入员工姓名" sqref="B3:C3"/>
    <dataValidation allowBlank="1" showInputMessage="1" showErrorMessage="1" prompt="在右侧单元格中输入员工电话" sqref="E3"/>
    <dataValidation allowBlank="1" showInputMessage="1" showErrorMessage="1" prompt="在此单元格中输入员工电话" sqref="F3:G3"/>
    <dataValidation allowBlank="1" showInputMessage="1" showErrorMessage="1" prompt="在右侧单元格中输入经理姓名" sqref="A4"/>
    <dataValidation allowBlank="1" showInputMessage="1" showErrorMessage="1" prompt="在此单元格中输入经理姓名" sqref="B4:C4"/>
    <dataValidation allowBlank="1" showInputMessage="1" showErrorMessage="1" prompt="在右侧单元格中输入员工电子邮件地址" sqref="E4"/>
    <dataValidation allowBlank="1" showInputMessage="1" showErrorMessage="1" prompt="在此单元格中输入员工电子邮件地址" sqref="F4:G4"/>
    <dataValidation allowBlank="1" showInputMessage="1" showErrorMessage="1" prompt="在右侧单元格中输入周结束日期" sqref="A5"/>
    <dataValidation allowBlank="1" showInputMessage="1" showErrorMessage="1" prompt="在此单元格中输入周结束日期" sqref="B5"/>
    <dataValidation allowBlank="1" showInputMessage="1" showErrorMessage="1" prompt="将在此标题下的此列中自动更新工作日" sqref="A7"/>
    <dataValidation allowBlank="1" showInputMessage="1" showErrorMessage="1" prompt="根据单元格 C5 中的周结束日期，此标题下此列中的日期将自动更新" sqref="B7"/>
    <dataValidation allowBlank="1" showInputMessage="1" showErrorMessage="1" prompt="在此标题下的此列中输入正常工作时数" sqref="C7"/>
    <dataValidation allowBlank="1" showInputMessage="1" showErrorMessage="1" prompt="在此标题下的此列中输入加班时数" sqref="D7"/>
    <dataValidation allowBlank="1" showInputMessage="1" showErrorMessage="1" prompt="在此标题下的此列中输入病假时数" sqref="E7"/>
    <dataValidation allowBlank="1" showInputMessage="1" showErrorMessage="1" prompt="在此标题下的此列中输入休假时数" sqref="F7"/>
    <dataValidation allowBlank="1" showInputMessage="1" showErrorMessage="1" prompt="将在此标题下的此列中自动计算每个工作日的总工时" sqref="G7"/>
    <dataValidation allowBlank="1" showInputMessage="1" showErrorMessage="1" prompt="将在右侧单元格中自动计算整个工作周期的总工时" sqref="B15"/>
    <dataValidation allowBlank="1" showInputMessage="1" showErrorMessage="1" prompt="在右侧单元格中输入计时工资" sqref="B16"/>
    <dataValidation allowBlank="1" showInputMessage="1" showErrorMessage="1" prompt="将在右侧单元格中自动计算工资总额" sqref="B17"/>
    <dataValidation allowBlank="1" showInputMessage="1" showErrorMessage="1" prompt="在此单元格中输入员工签名" sqref="C18:F18"/>
    <dataValidation allowBlank="1" showInputMessage="1" showErrorMessage="1" prompt="在此单元格中输入日期" sqref="G18 G20"/>
    <dataValidation allowBlank="1" showInputMessage="1" showErrorMessage="1" prompt="在此单元格中输入经理签名" sqref="C20:F20"/>
  </dataValidations>
  <printOptions horizontalCentered="1"/>
  <pageMargins left="0.747916666666667" right="0.747916666666667" top="0.511805555555556" bottom="0.511805555555556" header="0.511805555555556" footer="0.511805555555556"/>
  <pageSetup paperSize="9" scale="61" fitToHeight="0" orientation="portrait"/>
  <headerFooter differentFirst="1">
    <oddFooter>&amp;CPage &amp;P of 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周时数记录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2017-03-21T10:38:00Z</dcterms:created>
  <dcterms:modified xsi:type="dcterms:W3CDTF">2019-02-14T08:27:38Z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