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目录" sheetId="2" r:id="rId1"/>
    <sheet name="市编委" sheetId="7" r:id="rId2"/>
    <sheet name="计生委" sheetId="6" r:id="rId3"/>
    <sheet name="政法委" sheetId="5" r:id="rId4"/>
    <sheet name="市人大" sheetId="3" r:id="rId5"/>
    <sheet name="市委" sheetId="4" r:id="rId6"/>
    <sheet name="邵阳学院" sheetId="1" r:id="rId7"/>
  </sheets>
  <definedNames>
    <definedName name="_xlnm._FilterDatabase" localSheetId="0" hidden="1">目录!$A$2:$E$9</definedName>
    <definedName name="_xlnm._FilterDatabase" localSheetId="1" hidden="1">市编委!$A$4:$G$6</definedName>
    <definedName name="_xlnm._FilterDatabase" localSheetId="2" hidden="1">计生委!$A$4:$G$6</definedName>
    <definedName name="_xlnm._FilterDatabase" localSheetId="3" hidden="1">政法委!$A$4:$G$7</definedName>
    <definedName name="_xlnm._FilterDatabase" localSheetId="4" hidden="1">市人大!$A$4:$G$7</definedName>
    <definedName name="_xlnm._FilterDatabase" localSheetId="5" hidden="1">市委!$A$4:$G$10</definedName>
    <definedName name="_xlnm._FilterDatabase" localSheetId="6" hidden="1">邵阳学院!$A$4:$G$12</definedName>
  </definedNames>
  <calcPr calcId="144525"/>
</workbook>
</file>

<file path=xl/sharedStrings.xml><?xml version="1.0" encoding="utf-8"?>
<sst xmlns="http://schemas.openxmlformats.org/spreadsheetml/2006/main" count="57">
  <si>
    <t>应收帐款结算汇总表</t>
  </si>
  <si>
    <t>序号</t>
  </si>
  <si>
    <t>单位名称</t>
  </si>
  <si>
    <t>应结金额</t>
  </si>
  <si>
    <t>实结金额</t>
  </si>
  <si>
    <t>差额</t>
  </si>
  <si>
    <t>市委</t>
  </si>
  <si>
    <t>市人大</t>
  </si>
  <si>
    <t>政法委</t>
  </si>
  <si>
    <t>市编委</t>
  </si>
  <si>
    <t>计生委</t>
  </si>
  <si>
    <t>邵阳学院</t>
  </si>
  <si>
    <t>合       计</t>
  </si>
  <si>
    <t>应收帐款结算清单</t>
  </si>
  <si>
    <t>单位名称：</t>
  </si>
  <si>
    <t>车号</t>
  </si>
  <si>
    <t>起止日期</t>
  </si>
  <si>
    <t>金额</t>
  </si>
  <si>
    <t>送单日期</t>
  </si>
  <si>
    <t>到款日期</t>
  </si>
  <si>
    <t>湘EE0010</t>
  </si>
  <si>
    <t>2011.1.28-9.11</t>
  </si>
  <si>
    <t>小计</t>
  </si>
  <si>
    <t>湘EE1069</t>
  </si>
  <si>
    <t>2011.2.19-7.12</t>
  </si>
  <si>
    <t>WJ18XE352</t>
  </si>
  <si>
    <t>2011.2.24-7.13</t>
  </si>
  <si>
    <t>湘E09900</t>
  </si>
  <si>
    <t>2011.1.26-8.12</t>
  </si>
  <si>
    <t>湘EC0086</t>
  </si>
  <si>
    <t>2011.6.14-6.27</t>
  </si>
  <si>
    <t>湘E09969</t>
  </si>
  <si>
    <t>2011.1.27-2.14</t>
  </si>
  <si>
    <t>湘EC0010</t>
  </si>
  <si>
    <t>2011.5.13-8.24</t>
  </si>
  <si>
    <t>广K22173</t>
  </si>
  <si>
    <t>2011.3.8-9.11</t>
  </si>
  <si>
    <t>湘E00002</t>
  </si>
  <si>
    <t>2011.3.28-9.5</t>
  </si>
  <si>
    <t>湘EE0021</t>
  </si>
  <si>
    <t>2011.8.15-8.29</t>
  </si>
  <si>
    <t>湘EE0016</t>
  </si>
  <si>
    <t>2011.3.1-9.8</t>
  </si>
  <si>
    <t>湘E09001</t>
  </si>
  <si>
    <t>2011.3.16-9.14</t>
  </si>
  <si>
    <t>湘E09002</t>
  </si>
  <si>
    <t>2011.2.9-5.9</t>
  </si>
  <si>
    <t>湘E09003</t>
  </si>
  <si>
    <t>2011.4.17-9.24</t>
  </si>
  <si>
    <t>湘E09004</t>
  </si>
  <si>
    <t>2011.1.31-9.21</t>
  </si>
  <si>
    <t>湘E09005</t>
  </si>
  <si>
    <t>2011.3.1-9.25</t>
  </si>
  <si>
    <t>湘E09006</t>
  </si>
  <si>
    <t>2011.3.21-6.27</t>
  </si>
  <si>
    <t>湘E09007</t>
  </si>
  <si>
    <t>2011.5.10-8.13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</si>
</sst>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u/>
      <sz val="20"/>
      <name val="宋体"/>
      <charset val="134"/>
    </font>
    <font>
      <sz val="12"/>
      <color indexed="9"/>
      <name val="宋体"/>
      <charset val="134"/>
    </font>
    <font>
      <u/>
      <sz val="20"/>
      <name val="华文新魏"/>
      <charset val="134"/>
    </font>
    <font>
      <sz val="12"/>
      <color indexed="20"/>
      <name val="宋体"/>
      <charset val="134"/>
    </font>
    <font>
      <sz val="12"/>
      <color indexed="4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2"/>
      <color indexed="4"/>
      <name val="宋体"/>
      <charset val="134"/>
    </font>
    <font>
      <u/>
      <sz val="12"/>
      <color indexed="20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1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18" borderId="20" applyNumberFormat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25" fillId="21" borderId="2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Fon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3" fontId="0" fillId="0" borderId="0" xfId="8" applyFont="1" applyFill="1">
      <alignment vertical="center"/>
    </xf>
    <xf numFmtId="176" fontId="0" fillId="0" borderId="0" xfId="0" applyNumberFormat="1">
      <alignment vertical="center"/>
    </xf>
    <xf numFmtId="43" fontId="0" fillId="0" borderId="0" xfId="8">
      <alignment vertical="center"/>
    </xf>
    <xf numFmtId="0" fontId="3" fillId="0" borderId="0" xfId="0" applyFont="1" applyAlignment="1">
      <alignment horizontal="center" vertical="center"/>
    </xf>
    <xf numFmtId="43" fontId="3" fillId="0" borderId="0" xfId="8" applyFont="1" applyFill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3" fontId="3" fillId="0" borderId="0" xfId="8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 applyAlignment="1">
      <alignment horizontal="center" vertical="center"/>
    </xf>
    <xf numFmtId="43" fontId="0" fillId="0" borderId="0" xfId="8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8" applyFont="1" applyFill="1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43" fontId="4" fillId="2" borderId="1" xfId="8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3" fontId="1" fillId="3" borderId="2" xfId="8" applyFont="1" applyFill="1" applyBorder="1" applyAlignment="1">
      <alignment horizontal="center" vertical="center"/>
    </xf>
    <xf numFmtId="176" fontId="1" fillId="3" borderId="2" xfId="0" applyNumberFormat="1" applyFont="1" applyFill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43" fontId="2" fillId="0" borderId="3" xfId="8" applyFont="1" applyFill="1" applyBorder="1">
      <alignment vertical="center"/>
    </xf>
    <xf numFmtId="176" fontId="0" fillId="3" borderId="3" xfId="0" applyNumberFormat="1" applyFont="1" applyFill="1" applyBorder="1">
      <alignment vertical="center"/>
    </xf>
    <xf numFmtId="176" fontId="2" fillId="0" borderId="3" xfId="0" applyNumberFormat="1" applyFont="1" applyBorder="1">
      <alignment vertical="center"/>
    </xf>
    <xf numFmtId="43" fontId="2" fillId="0" borderId="3" xfId="8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43" fontId="2" fillId="0" borderId="4" xfId="8" applyFont="1" applyFill="1" applyBorder="1">
      <alignment vertical="center"/>
    </xf>
    <xf numFmtId="176" fontId="0" fillId="3" borderId="4" xfId="0" applyNumberFormat="1" applyFont="1" applyFill="1" applyBorder="1">
      <alignment vertical="center"/>
    </xf>
    <xf numFmtId="176" fontId="2" fillId="0" borderId="4" xfId="0" applyNumberFormat="1" applyFont="1" applyBorder="1">
      <alignment vertical="center"/>
    </xf>
    <xf numFmtId="43" fontId="2" fillId="0" borderId="4" xfId="8" applyFont="1" applyBorder="1">
      <alignment vertical="center"/>
    </xf>
    <xf numFmtId="0" fontId="1" fillId="3" borderId="3" xfId="0" applyFont="1" applyFill="1" applyBorder="1" applyAlignment="1">
      <alignment horizontal="center" vertical="center"/>
    </xf>
    <xf numFmtId="43" fontId="1" fillId="3" borderId="3" xfId="8" applyFont="1" applyFill="1" applyBorder="1">
      <alignment vertical="center"/>
    </xf>
    <xf numFmtId="176" fontId="1" fillId="3" borderId="3" xfId="0" applyNumberFormat="1" applyFont="1" applyFill="1" applyBorder="1">
      <alignment vertical="center"/>
    </xf>
    <xf numFmtId="43" fontId="0" fillId="3" borderId="3" xfId="8" applyFont="1" applyFill="1" applyBorder="1">
      <alignment vertical="center"/>
    </xf>
    <xf numFmtId="43" fontId="1" fillId="3" borderId="3" xfId="8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43" fontId="0" fillId="0" borderId="0" xfId="8" applyFo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8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43" fontId="1" fillId="3" borderId="6" xfId="8" applyFont="1" applyFill="1" applyBorder="1" applyAlignment="1">
      <alignment horizontal="center" vertical="center"/>
    </xf>
    <xf numFmtId="43" fontId="1" fillId="3" borderId="7" xfId="8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2" xfId="10" applyFont="1" applyBorder="1">
      <alignment vertical="center"/>
    </xf>
    <xf numFmtId="43" fontId="0" fillId="0" borderId="2" xfId="8" applyFont="1" applyFill="1" applyBorder="1">
      <alignment vertical="center"/>
    </xf>
    <xf numFmtId="43" fontId="0" fillId="0" borderId="2" xfId="8" applyFont="1" applyBorder="1">
      <alignment vertical="center"/>
    </xf>
    <xf numFmtId="43" fontId="0" fillId="0" borderId="9" xfId="8" applyFont="1" applyBorder="1">
      <alignment vertical="center"/>
    </xf>
    <xf numFmtId="0" fontId="0" fillId="0" borderId="10" xfId="0" applyFont="1" applyBorder="1" applyAlignment="1">
      <alignment horizontal="center" vertical="center"/>
    </xf>
    <xf numFmtId="0" fontId="6" fillId="0" borderId="3" xfId="10" applyFont="1" applyBorder="1">
      <alignment vertical="center"/>
    </xf>
    <xf numFmtId="43" fontId="0" fillId="0" borderId="3" xfId="8" applyFont="1" applyBorder="1">
      <alignment vertical="center"/>
    </xf>
    <xf numFmtId="43" fontId="0" fillId="0" borderId="11" xfId="8" applyFont="1" applyBorder="1">
      <alignment vertical="center"/>
    </xf>
    <xf numFmtId="0" fontId="7" fillId="0" borderId="3" xfId="10" applyFont="1" applyBorder="1">
      <alignment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43" fontId="1" fillId="3" borderId="13" xfId="8" applyFont="1" applyFill="1" applyBorder="1">
      <alignment vertical="center"/>
    </xf>
    <xf numFmtId="43" fontId="1" fillId="3" borderId="14" xfId="8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@ET_Style?{E94E214D-0508-4093-9B5C-55B9A0B6F0DE}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indexed="52"/>
        </patternFill>
      </fill>
    </dxf>
  </dxfs>
  <tableStyles count="0" defaultTableStyle="TableStyleMedium2"/>
  <colors>
    <mruColors>
      <color rgb="000000FF"/>
      <color rgb="00800080"/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H27" sqref="H27"/>
    </sheetView>
  </sheetViews>
  <sheetFormatPr defaultColWidth="9" defaultRowHeight="14.25" outlineLevelCol="7"/>
  <cols>
    <col min="1" max="1" width="9" style="4"/>
    <col min="2" max="2" width="15.625" customWidth="1"/>
    <col min="3" max="3" width="24.625" style="42" customWidth="1"/>
    <col min="4" max="4" width="12.625" style="42"/>
    <col min="5" max="5" width="15.375" style="42"/>
  </cols>
  <sheetData>
    <row r="1" ht="35" customHeight="1" spans="1:8">
      <c r="A1" s="43" t="s">
        <v>0</v>
      </c>
      <c r="B1" s="43"/>
      <c r="C1" s="44"/>
      <c r="D1" s="44"/>
      <c r="E1" s="44"/>
      <c r="F1" s="8"/>
      <c r="G1" s="8"/>
      <c r="H1" s="8"/>
    </row>
    <row r="2" s="2" customFormat="1" ht="27" customHeight="1" spans="1:5">
      <c r="A2" s="45" t="s">
        <v>1</v>
      </c>
      <c r="B2" s="46" t="s">
        <v>2</v>
      </c>
      <c r="C2" s="47" t="s">
        <v>3</v>
      </c>
      <c r="D2" s="47" t="s">
        <v>4</v>
      </c>
      <c r="E2" s="48" t="s">
        <v>5</v>
      </c>
    </row>
    <row r="3" s="1" customFormat="1" ht="18" customHeight="1" spans="1:5">
      <c r="A3" s="49">
        <v>1</v>
      </c>
      <c r="B3" s="50" t="s">
        <v>6</v>
      </c>
      <c r="C3" s="51">
        <f ca="1">市委!$C$3</f>
        <v>13065</v>
      </c>
      <c r="D3" s="52">
        <f ca="1">市委!$F$3</f>
        <v>0</v>
      </c>
      <c r="E3" s="53">
        <f ca="1">D3-C3</f>
        <v>-13065</v>
      </c>
    </row>
    <row r="4" s="1" customFormat="1" ht="18" customHeight="1" spans="1:5">
      <c r="A4" s="54">
        <v>2</v>
      </c>
      <c r="B4" s="55" t="s">
        <v>7</v>
      </c>
      <c r="C4" s="56">
        <f ca="1">市人大!$C$3</f>
        <v>3055</v>
      </c>
      <c r="D4" s="56">
        <f ca="1">市人大!$F$3</f>
        <v>0</v>
      </c>
      <c r="E4" s="57">
        <f ca="1" t="shared" ref="E4:E9" si="0">D4-C4</f>
        <v>-3055</v>
      </c>
    </row>
    <row r="5" s="1" customFormat="1" ht="18" customHeight="1" spans="1:5">
      <c r="A5" s="54">
        <v>3</v>
      </c>
      <c r="B5" s="58" t="s">
        <v>8</v>
      </c>
      <c r="C5" s="56">
        <f ca="1">政法委!$C$3</f>
        <v>18982</v>
      </c>
      <c r="D5" s="56">
        <f ca="1">政法委!$F$3</f>
        <v>0</v>
      </c>
      <c r="E5" s="57">
        <f ca="1" t="shared" si="0"/>
        <v>-18982</v>
      </c>
    </row>
    <row r="6" s="1" customFormat="1" ht="18" customHeight="1" spans="1:5">
      <c r="A6" s="54">
        <v>4</v>
      </c>
      <c r="B6" s="55" t="s">
        <v>9</v>
      </c>
      <c r="C6" s="56">
        <f ca="1">市编委!$C$3</f>
        <v>4238</v>
      </c>
      <c r="D6" s="56">
        <f ca="1">市编委!$F$3</f>
        <v>0</v>
      </c>
      <c r="E6" s="57">
        <f ca="1" t="shared" si="0"/>
        <v>-4238</v>
      </c>
    </row>
    <row r="7" s="1" customFormat="1" ht="18" customHeight="1" spans="1:5">
      <c r="A7" s="54">
        <v>5</v>
      </c>
      <c r="B7" s="58" t="s">
        <v>10</v>
      </c>
      <c r="C7" s="56">
        <f ca="1">计生委!$C$3</f>
        <v>2177</v>
      </c>
      <c r="D7" s="56">
        <f ca="1">计生委!$F$3</f>
        <v>0</v>
      </c>
      <c r="E7" s="57">
        <f ca="1" t="shared" si="0"/>
        <v>-2177</v>
      </c>
    </row>
    <row r="8" s="1" customFormat="1" ht="18" customHeight="1" spans="1:5">
      <c r="A8" s="54">
        <v>6</v>
      </c>
      <c r="B8" s="55" t="s">
        <v>11</v>
      </c>
      <c r="C8" s="56">
        <f ca="1">邵阳学院!$C$3</f>
        <v>15153</v>
      </c>
      <c r="D8" s="56">
        <f ca="1">邵阳学院!$F$3</f>
        <v>0</v>
      </c>
      <c r="E8" s="57">
        <f ca="1" t="shared" si="0"/>
        <v>-15153</v>
      </c>
    </row>
    <row r="9" s="41" customFormat="1" ht="25" customHeight="1" spans="1:5">
      <c r="A9" s="59" t="s">
        <v>12</v>
      </c>
      <c r="B9" s="60"/>
      <c r="C9" s="61">
        <f ca="1" t="shared" ref="C9:H9" si="1">SUM(C3:C8)</f>
        <v>56670</v>
      </c>
      <c r="D9" s="61">
        <f ca="1" t="shared" si="1"/>
        <v>0</v>
      </c>
      <c r="E9" s="62">
        <f ca="1" t="shared" si="1"/>
        <v>-56670</v>
      </c>
    </row>
  </sheetData>
  <autoFilter ref="A2:E9"/>
  <mergeCells count="2">
    <mergeCell ref="A1:E1"/>
    <mergeCell ref="A9:B9"/>
  </mergeCells>
  <conditionalFormatting sqref="F1:F65536">
    <cfRule type="duplicateValues" dxfId="0" priority="1" stopIfTrue="1"/>
  </conditionalFormatting>
  <dataValidations count="1">
    <dataValidation type="custom" allowBlank="1" showErrorMessage="1" errorTitle="拒绝重复输入" error="当前输入的内容，与本区域的其他单元格内容重复。" sqref="F$1:F$1048576" errorStyle="warning">
      <formula1>COUNTIF($F:$F,F1)&lt;2</formula1>
    </dataValidation>
  </dataValidations>
  <hyperlinks>
    <hyperlink ref="B3" location="市委!A1" display="市委"/>
    <hyperlink ref="B4" location="市人大!A1" display="市人大"/>
    <hyperlink ref="B5" location="政法委!A1" display="政法委"/>
    <hyperlink ref="B6" location="市编委!A1" display="市编委"/>
    <hyperlink ref="B7" location="计生委!A1" display="计生委"/>
    <hyperlink ref="B8" location="邵阳学院!A1" display="邵阳学院"/>
  </hyperlinks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pane ySplit="4" topLeftCell="A4" activePane="bottomLeft" state="frozen"/>
      <selection/>
      <selection pane="bottomLeft" activeCell="A3" sqref="$A3:$XFD3"/>
    </sheetView>
  </sheetViews>
  <sheetFormatPr defaultColWidth="9" defaultRowHeight="14.25" outlineLevelRow="5" outlineLevelCol="6"/>
  <cols>
    <col min="1" max="1" width="11.5" customWidth="1"/>
    <col min="2" max="2" width="16.125" style="4" customWidth="1"/>
    <col min="3" max="3" width="14.5" style="5" customWidth="1"/>
    <col min="4" max="4" width="12.875" style="6" customWidth="1"/>
    <col min="5" max="5" width="9.875" style="6" customWidth="1"/>
    <col min="6" max="6" width="9" style="7"/>
    <col min="7" max="7" width="12.625" style="7" customWidth="1"/>
  </cols>
  <sheetData>
    <row r="1" ht="39" customHeight="1" spans="1:7">
      <c r="A1" s="8" t="s">
        <v>13</v>
      </c>
      <c r="B1" s="8"/>
      <c r="C1" s="9"/>
      <c r="D1" s="10"/>
      <c r="E1" s="10"/>
      <c r="F1" s="11"/>
      <c r="G1" s="11"/>
    </row>
    <row r="2" s="1" customFormat="1" spans="1:7">
      <c r="A2" s="12" t="s">
        <v>14</v>
      </c>
      <c r="B2" s="13" t="s">
        <v>9</v>
      </c>
      <c r="C2" s="13"/>
      <c r="D2" s="14"/>
      <c r="E2" s="14"/>
      <c r="F2" s="15"/>
      <c r="G2" s="15"/>
    </row>
    <row r="3" s="1" customFormat="1" spans="1:7">
      <c r="A3" s="16" t="s">
        <v>12</v>
      </c>
      <c r="B3" s="16"/>
      <c r="C3" s="17">
        <f ca="1">SUMIF(A5:C195,"小计",C5:C195)</f>
        <v>4238</v>
      </c>
      <c r="D3" s="18"/>
      <c r="E3" s="18"/>
      <c r="F3" s="19">
        <f ca="1">SUMIF(A5:G196,"小计",F5:F196)</f>
        <v>0</v>
      </c>
      <c r="G3" s="19">
        <f ca="1">SUMIF(A5:G196,"小计",G5:G196)</f>
        <v>0</v>
      </c>
    </row>
    <row r="4" s="2" customFormat="1" ht="23" customHeight="1" spans="1:7">
      <c r="A4" s="34" t="s">
        <v>15</v>
      </c>
      <c r="B4" s="34" t="s">
        <v>16</v>
      </c>
      <c r="C4" s="38" t="s">
        <v>17</v>
      </c>
      <c r="D4" s="39" t="s">
        <v>18</v>
      </c>
      <c r="E4" s="39" t="s">
        <v>19</v>
      </c>
      <c r="F4" s="38" t="s">
        <v>4</v>
      </c>
      <c r="G4" s="38" t="s">
        <v>5</v>
      </c>
    </row>
    <row r="5" s="3" customFormat="1" ht="13.5" spans="1:7">
      <c r="A5" s="23" t="s">
        <v>20</v>
      </c>
      <c r="B5" s="24" t="s">
        <v>21</v>
      </c>
      <c r="C5" s="25">
        <v>4238</v>
      </c>
      <c r="D5" s="27"/>
      <c r="E5" s="27"/>
      <c r="F5" s="28"/>
      <c r="G5" s="28"/>
    </row>
    <row r="6" s="1" customFormat="1" spans="1:7">
      <c r="A6" s="34" t="s">
        <v>22</v>
      </c>
      <c r="B6" s="40"/>
      <c r="C6" s="35">
        <f>SUM(C5:C5)</f>
        <v>4238</v>
      </c>
      <c r="D6" s="26"/>
      <c r="E6" s="26"/>
      <c r="F6" s="37"/>
      <c r="G6" s="37"/>
    </row>
  </sheetData>
  <autoFilter ref="A4:G6"/>
  <mergeCells count="3">
    <mergeCell ref="A1:G1"/>
    <mergeCell ref="B2:C2"/>
    <mergeCell ref="A3:B3"/>
  </mergeCells>
  <printOptions horizontalCentered="1"/>
  <pageMargins left="0.313888888888889" right="0.235416666666667" top="0.629166666666667" bottom="0.471527777777778" header="0.510416666666667" footer="0.275"/>
  <pageSetup paperSize="9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pane ySplit="4" topLeftCell="A5" activePane="bottomLeft" state="frozen"/>
      <selection/>
      <selection pane="bottomLeft" activeCell="C41" sqref="C41"/>
    </sheetView>
  </sheetViews>
  <sheetFormatPr defaultColWidth="9" defaultRowHeight="14.25" outlineLevelRow="5" outlineLevelCol="6"/>
  <cols>
    <col min="1" max="1" width="11.5" customWidth="1"/>
    <col min="2" max="2" width="16.125" style="4" customWidth="1"/>
    <col min="3" max="3" width="14.5" style="5" customWidth="1"/>
    <col min="4" max="4" width="12.875" style="6" customWidth="1"/>
    <col min="5" max="5" width="9.875" style="6" customWidth="1"/>
    <col min="6" max="6" width="9" style="7"/>
    <col min="7" max="7" width="12.625" style="7" customWidth="1"/>
  </cols>
  <sheetData>
    <row r="1" ht="39" customHeight="1" spans="1:7">
      <c r="A1" s="8" t="s">
        <v>13</v>
      </c>
      <c r="B1" s="8"/>
      <c r="C1" s="9"/>
      <c r="D1" s="10"/>
      <c r="E1" s="10"/>
      <c r="F1" s="11"/>
      <c r="G1" s="11"/>
    </row>
    <row r="2" s="1" customFormat="1" spans="1:7">
      <c r="A2" s="12" t="s">
        <v>14</v>
      </c>
      <c r="B2" s="13" t="s">
        <v>10</v>
      </c>
      <c r="C2" s="13"/>
      <c r="D2" s="14"/>
      <c r="E2" s="14"/>
      <c r="F2" s="15"/>
      <c r="G2" s="15"/>
    </row>
    <row r="3" s="1" customFormat="1" spans="1:7">
      <c r="A3" s="16" t="s">
        <v>12</v>
      </c>
      <c r="B3" s="16"/>
      <c r="C3" s="17">
        <f ca="1">SUMIF(A5:C195,"小计",C5:C195)</f>
        <v>2177</v>
      </c>
      <c r="D3" s="18"/>
      <c r="E3" s="18"/>
      <c r="F3" s="19">
        <f ca="1">SUMIF(A5:G196,"小计",F5:F196)</f>
        <v>0</v>
      </c>
      <c r="G3" s="19">
        <f ca="1">SUMIF(A5:G196,"小计",G5:G196)</f>
        <v>0</v>
      </c>
    </row>
    <row r="4" s="2" customFormat="1" ht="23" customHeight="1" spans="1:7">
      <c r="A4" s="34" t="s">
        <v>15</v>
      </c>
      <c r="B4" s="34" t="s">
        <v>16</v>
      </c>
      <c r="C4" s="38" t="s">
        <v>17</v>
      </c>
      <c r="D4" s="39" t="s">
        <v>18</v>
      </c>
      <c r="E4" s="39" t="s">
        <v>19</v>
      </c>
      <c r="F4" s="38" t="s">
        <v>4</v>
      </c>
      <c r="G4" s="38" t="s">
        <v>5</v>
      </c>
    </row>
    <row r="5" s="3" customFormat="1" ht="13.5" spans="1:7">
      <c r="A5" s="23" t="s">
        <v>23</v>
      </c>
      <c r="B5" s="24" t="s">
        <v>24</v>
      </c>
      <c r="C5" s="25">
        <v>2177</v>
      </c>
      <c r="D5" s="27"/>
      <c r="E5" s="27"/>
      <c r="F5" s="28"/>
      <c r="G5" s="28"/>
    </row>
    <row r="6" s="1" customFormat="1" spans="1:7">
      <c r="A6" s="34" t="s">
        <v>22</v>
      </c>
      <c r="B6" s="34"/>
      <c r="C6" s="35">
        <f>SUM(C5:C5)</f>
        <v>2177</v>
      </c>
      <c r="D6" s="36"/>
      <c r="E6" s="26"/>
      <c r="F6" s="37"/>
      <c r="G6" s="37"/>
    </row>
  </sheetData>
  <autoFilter ref="A4:G6"/>
  <mergeCells count="3">
    <mergeCell ref="A1:G1"/>
    <mergeCell ref="B2:C2"/>
    <mergeCell ref="A3:B3"/>
  </mergeCells>
  <printOptions horizontalCentered="1"/>
  <pageMargins left="0.313888888888889" right="0.235416666666667" top="0.629166666666667" bottom="0.471527777777778" header="0.510416666666667" footer="0.27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4" activePane="bottomLeft" state="frozen"/>
      <selection/>
      <selection pane="bottomLeft" activeCell="A3" sqref="$A3:$XFD3"/>
    </sheetView>
  </sheetViews>
  <sheetFormatPr defaultColWidth="9" defaultRowHeight="14.25" outlineLevelRow="6" outlineLevelCol="6"/>
  <cols>
    <col min="1" max="1" width="11.5" customWidth="1"/>
    <col min="2" max="2" width="16.125" style="4" customWidth="1"/>
    <col min="3" max="3" width="14.5" style="5" customWidth="1"/>
    <col min="4" max="4" width="12.875" style="6" customWidth="1"/>
    <col min="5" max="5" width="9.875" style="6" customWidth="1"/>
    <col min="6" max="6" width="9" style="7"/>
    <col min="7" max="7" width="12.625" style="7" customWidth="1"/>
  </cols>
  <sheetData>
    <row r="1" ht="39" customHeight="1" spans="1:7">
      <c r="A1" s="8" t="s">
        <v>13</v>
      </c>
      <c r="B1" s="8"/>
      <c r="C1" s="9"/>
      <c r="D1" s="10"/>
      <c r="E1" s="10"/>
      <c r="F1" s="11"/>
      <c r="G1" s="11"/>
    </row>
    <row r="2" s="1" customFormat="1" spans="1:7">
      <c r="A2" s="12" t="s">
        <v>14</v>
      </c>
      <c r="B2" s="13" t="s">
        <v>8</v>
      </c>
      <c r="C2" s="13"/>
      <c r="D2" s="14"/>
      <c r="E2" s="14"/>
      <c r="F2" s="15"/>
      <c r="G2" s="15"/>
    </row>
    <row r="3" s="1" customFormat="1" spans="1:7">
      <c r="A3" s="16" t="s">
        <v>12</v>
      </c>
      <c r="B3" s="16"/>
      <c r="C3" s="17">
        <f ca="1">SUMIF(A5:C195,"小计",C5:C195)</f>
        <v>18982</v>
      </c>
      <c r="D3" s="18"/>
      <c r="E3" s="18"/>
      <c r="F3" s="19">
        <f ca="1">SUMIF(A5:G196,"小计",F5:F196)</f>
        <v>0</v>
      </c>
      <c r="G3" s="19">
        <f ca="1">SUMIF(A5:G196,"小计",G5:G196)</f>
        <v>0</v>
      </c>
    </row>
    <row r="4" s="2" customFormat="1" ht="23" customHeight="1" spans="1:7">
      <c r="A4" s="34" t="s">
        <v>15</v>
      </c>
      <c r="B4" s="34" t="s">
        <v>16</v>
      </c>
      <c r="C4" s="38" t="s">
        <v>17</v>
      </c>
      <c r="D4" s="39" t="s">
        <v>18</v>
      </c>
      <c r="E4" s="39" t="s">
        <v>19</v>
      </c>
      <c r="F4" s="38" t="s">
        <v>4</v>
      </c>
      <c r="G4" s="38" t="s">
        <v>5</v>
      </c>
    </row>
    <row r="5" s="3" customFormat="1" ht="13.5" spans="1:7">
      <c r="A5" s="23" t="s">
        <v>25</v>
      </c>
      <c r="B5" s="24" t="s">
        <v>26</v>
      </c>
      <c r="C5" s="25">
        <v>8725</v>
      </c>
      <c r="D5" s="27"/>
      <c r="E5" s="27"/>
      <c r="F5" s="28"/>
      <c r="G5" s="28"/>
    </row>
    <row r="6" s="3" customFormat="1" ht="13.5" spans="1:7">
      <c r="A6" s="23" t="s">
        <v>27</v>
      </c>
      <c r="B6" s="24" t="s">
        <v>28</v>
      </c>
      <c r="C6" s="25">
        <v>10257</v>
      </c>
      <c r="D6" s="27"/>
      <c r="E6" s="27"/>
      <c r="F6" s="28"/>
      <c r="G6" s="28"/>
    </row>
    <row r="7" s="1" customFormat="1" spans="1:7">
      <c r="A7" s="34" t="s">
        <v>22</v>
      </c>
      <c r="B7" s="34"/>
      <c r="C7" s="35">
        <f>SUM(C5:C6)</f>
        <v>18982</v>
      </c>
      <c r="D7" s="36"/>
      <c r="E7" s="26"/>
      <c r="F7" s="37"/>
      <c r="G7" s="37"/>
    </row>
  </sheetData>
  <autoFilter ref="A4:G7"/>
  <mergeCells count="3">
    <mergeCell ref="A1:G1"/>
    <mergeCell ref="B2:C2"/>
    <mergeCell ref="A3:B3"/>
  </mergeCells>
  <printOptions horizontalCentered="1"/>
  <pageMargins left="0.313888888888889" right="0.235416666666667" top="0.629166666666667" bottom="0.471527777777778" header="0.510416666666667" footer="0.275"/>
  <pageSetup paperSize="9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4" activePane="bottomLeft" state="frozen"/>
      <selection/>
      <selection pane="bottomLeft" activeCell="C32" sqref="C32"/>
    </sheetView>
  </sheetViews>
  <sheetFormatPr defaultColWidth="9" defaultRowHeight="14.25" outlineLevelRow="6" outlineLevelCol="6"/>
  <cols>
    <col min="1" max="1" width="11.5" customWidth="1"/>
    <col min="2" max="2" width="16.125" style="4" customWidth="1"/>
    <col min="3" max="3" width="14.5" style="5" customWidth="1"/>
    <col min="4" max="4" width="12.875" style="6" customWidth="1"/>
    <col min="5" max="5" width="9.875" style="6" customWidth="1"/>
    <col min="6" max="6" width="9" style="7"/>
    <col min="7" max="7" width="12.625" style="7" customWidth="1"/>
  </cols>
  <sheetData>
    <row r="1" ht="39" customHeight="1" spans="1:7">
      <c r="A1" s="8" t="s">
        <v>13</v>
      </c>
      <c r="B1" s="8"/>
      <c r="C1" s="9"/>
      <c r="D1" s="10"/>
      <c r="E1" s="10"/>
      <c r="F1" s="11"/>
      <c r="G1" s="11"/>
    </row>
    <row r="2" s="1" customFormat="1" spans="1:7">
      <c r="A2" s="12" t="s">
        <v>14</v>
      </c>
      <c r="B2" s="13" t="s">
        <v>7</v>
      </c>
      <c r="C2" s="13"/>
      <c r="D2" s="14"/>
      <c r="E2" s="14"/>
      <c r="F2" s="15"/>
      <c r="G2" s="15"/>
    </row>
    <row r="3" s="1" customFormat="1" spans="1:7">
      <c r="A3" s="16" t="s">
        <v>12</v>
      </c>
      <c r="B3" s="16"/>
      <c r="C3" s="17">
        <f ca="1">SUMIF(A5:C195,"小计",C5:C195)</f>
        <v>3055</v>
      </c>
      <c r="D3" s="18"/>
      <c r="E3" s="18"/>
      <c r="F3" s="19">
        <f ca="1">SUMIF(A5:G196,"小计",F5:F196)</f>
        <v>0</v>
      </c>
      <c r="G3" s="19">
        <f ca="1">SUMIF(A5:G196,"小计",G5:G196)</f>
        <v>0</v>
      </c>
    </row>
    <row r="4" s="2" customFormat="1" ht="23" customHeight="1" spans="1:7">
      <c r="A4" s="34" t="s">
        <v>15</v>
      </c>
      <c r="B4" s="34" t="s">
        <v>16</v>
      </c>
      <c r="C4" s="38" t="s">
        <v>17</v>
      </c>
      <c r="D4" s="39" t="s">
        <v>18</v>
      </c>
      <c r="E4" s="39" t="s">
        <v>19</v>
      </c>
      <c r="F4" s="38" t="s">
        <v>4</v>
      </c>
      <c r="G4" s="38" t="s">
        <v>5</v>
      </c>
    </row>
    <row r="5" s="3" customFormat="1" ht="13.5" spans="1:7">
      <c r="A5" s="23" t="s">
        <v>29</v>
      </c>
      <c r="B5" s="24" t="s">
        <v>30</v>
      </c>
      <c r="C5" s="25">
        <v>110</v>
      </c>
      <c r="D5" s="27"/>
      <c r="E5" s="27"/>
      <c r="F5" s="28"/>
      <c r="G5" s="28"/>
    </row>
    <row r="6" s="3" customFormat="1" ht="13.5" spans="1:7">
      <c r="A6" s="23" t="s">
        <v>31</v>
      </c>
      <c r="B6" s="24" t="s">
        <v>32</v>
      </c>
      <c r="C6" s="25">
        <v>2945</v>
      </c>
      <c r="D6" s="27"/>
      <c r="E6" s="27"/>
      <c r="F6" s="28"/>
      <c r="G6" s="28"/>
    </row>
    <row r="7" s="1" customFormat="1" spans="1:7">
      <c r="A7" s="34" t="s">
        <v>22</v>
      </c>
      <c r="B7" s="34"/>
      <c r="C7" s="35">
        <f>SUM(C5:C6)</f>
        <v>3055</v>
      </c>
      <c r="D7" s="36"/>
      <c r="E7" s="26"/>
      <c r="F7" s="37"/>
      <c r="G7" s="37"/>
    </row>
  </sheetData>
  <autoFilter ref="A4:G7"/>
  <mergeCells count="3">
    <mergeCell ref="A1:G1"/>
    <mergeCell ref="B2:C2"/>
    <mergeCell ref="A3:B3"/>
  </mergeCells>
  <printOptions horizontalCentered="1"/>
  <pageMargins left="0.313888888888889" right="0.235416666666667" top="0.629166666666667" bottom="0.471527777777778" header="0.510416666666667" footer="0.275"/>
  <pageSetup paperSize="9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4" topLeftCell="A4" activePane="bottomLeft" state="frozen"/>
      <selection/>
      <selection pane="bottomLeft" activeCell="F3" sqref="F3"/>
    </sheetView>
  </sheetViews>
  <sheetFormatPr defaultColWidth="9" defaultRowHeight="14.25" outlineLevelCol="6"/>
  <cols>
    <col min="1" max="1" width="11.5" customWidth="1"/>
    <col min="2" max="2" width="16.125" style="4" customWidth="1"/>
    <col min="3" max="3" width="14.5" style="5" customWidth="1"/>
    <col min="4" max="4" width="12.875" style="6" customWidth="1"/>
    <col min="5" max="5" width="9.875" style="6" customWidth="1"/>
    <col min="6" max="6" width="9" style="7"/>
    <col min="7" max="7" width="12.625" style="7" customWidth="1"/>
  </cols>
  <sheetData>
    <row r="1" ht="39" customHeight="1" spans="1:7">
      <c r="A1" s="8" t="s">
        <v>13</v>
      </c>
      <c r="B1" s="8"/>
      <c r="C1" s="9"/>
      <c r="D1" s="10"/>
      <c r="E1" s="10"/>
      <c r="F1" s="11"/>
      <c r="G1" s="11"/>
    </row>
    <row r="2" s="1" customFormat="1" spans="1:7">
      <c r="A2" s="12" t="s">
        <v>14</v>
      </c>
      <c r="B2" s="13" t="s">
        <v>6</v>
      </c>
      <c r="C2" s="13"/>
      <c r="D2" s="14"/>
      <c r="E2" s="14"/>
      <c r="F2" s="15"/>
      <c r="G2" s="15"/>
    </row>
    <row r="3" s="1" customFormat="1" spans="1:7">
      <c r="A3" s="16" t="s">
        <v>12</v>
      </c>
      <c r="B3" s="16"/>
      <c r="C3" s="17">
        <f ca="1">SUMIF(A5:C195,"小计",C5:C195)</f>
        <v>13065</v>
      </c>
      <c r="D3" s="18"/>
      <c r="E3" s="18"/>
      <c r="F3" s="19">
        <f ca="1">SUMIF(A5:G196,"小计",F5:F196)</f>
        <v>0</v>
      </c>
      <c r="G3" s="19">
        <f ca="1">SUMIF(A5:G196,"小计",G5:G196)</f>
        <v>0</v>
      </c>
    </row>
    <row r="4" s="2" customFormat="1" ht="23" customHeight="1" spans="1:7">
      <c r="A4" s="34" t="s">
        <v>15</v>
      </c>
      <c r="B4" s="34" t="s">
        <v>16</v>
      </c>
      <c r="C4" s="38" t="s">
        <v>17</v>
      </c>
      <c r="D4" s="39" t="s">
        <v>18</v>
      </c>
      <c r="E4" s="39" t="s">
        <v>19</v>
      </c>
      <c r="F4" s="38" t="s">
        <v>4</v>
      </c>
      <c r="G4" s="38" t="s">
        <v>5</v>
      </c>
    </row>
    <row r="5" s="3" customFormat="1" spans="1:7">
      <c r="A5" s="23" t="s">
        <v>33</v>
      </c>
      <c r="B5" s="24" t="s">
        <v>34</v>
      </c>
      <c r="C5" s="25">
        <v>2788</v>
      </c>
      <c r="D5" s="26">
        <v>40826</v>
      </c>
      <c r="E5" s="27"/>
      <c r="F5" s="28"/>
      <c r="G5" s="28"/>
    </row>
    <row r="6" s="3" customFormat="1" spans="1:7">
      <c r="A6" s="23" t="s">
        <v>35</v>
      </c>
      <c r="B6" s="24" t="s">
        <v>36</v>
      </c>
      <c r="C6" s="25">
        <v>453</v>
      </c>
      <c r="D6" s="26">
        <v>40826</v>
      </c>
      <c r="E6" s="27"/>
      <c r="F6" s="28"/>
      <c r="G6" s="28"/>
    </row>
    <row r="7" s="3" customFormat="1" spans="1:7">
      <c r="A7" s="23" t="s">
        <v>37</v>
      </c>
      <c r="B7" s="24" t="s">
        <v>38</v>
      </c>
      <c r="C7" s="25">
        <v>1781</v>
      </c>
      <c r="D7" s="26">
        <v>40826</v>
      </c>
      <c r="E7" s="27"/>
      <c r="F7" s="28"/>
      <c r="G7" s="28"/>
    </row>
    <row r="8" s="3" customFormat="1" spans="1:7">
      <c r="A8" s="23" t="s">
        <v>39</v>
      </c>
      <c r="B8" s="24" t="s">
        <v>40</v>
      </c>
      <c r="C8" s="25">
        <v>3972</v>
      </c>
      <c r="D8" s="26">
        <v>40826</v>
      </c>
      <c r="E8" s="27"/>
      <c r="F8" s="28"/>
      <c r="G8" s="28"/>
    </row>
    <row r="9" s="3" customFormat="1" spans="1:7">
      <c r="A9" s="23" t="s">
        <v>41</v>
      </c>
      <c r="B9" s="24" t="s">
        <v>42</v>
      </c>
      <c r="C9" s="25">
        <v>4071</v>
      </c>
      <c r="D9" s="26">
        <v>40826</v>
      </c>
      <c r="E9" s="27"/>
      <c r="F9" s="28"/>
      <c r="G9" s="28"/>
    </row>
    <row r="10" s="1" customFormat="1" spans="1:7">
      <c r="A10" s="34" t="s">
        <v>22</v>
      </c>
      <c r="B10" s="34"/>
      <c r="C10" s="35">
        <f>SUM(C5:C9)</f>
        <v>13065</v>
      </c>
      <c r="D10" s="36">
        <v>40826</v>
      </c>
      <c r="E10" s="26"/>
      <c r="F10" s="37"/>
      <c r="G10" s="37"/>
    </row>
  </sheetData>
  <autoFilter ref="A4:G10"/>
  <mergeCells count="3">
    <mergeCell ref="A1:G1"/>
    <mergeCell ref="B2:C2"/>
    <mergeCell ref="A3:B3"/>
  </mergeCells>
  <printOptions horizontalCentered="1"/>
  <pageMargins left="0.313888888888889" right="0.235416666666667" top="0.629166666666667" bottom="0.471527777777778" header="0.510416666666667" footer="0.275"/>
  <pageSetup paperSize="9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4" topLeftCell="A5" activePane="bottomLeft" state="frozen"/>
      <selection/>
      <selection pane="bottomLeft" activeCell="D18" sqref="D18"/>
    </sheetView>
  </sheetViews>
  <sheetFormatPr defaultColWidth="9" defaultRowHeight="14.25" outlineLevelCol="6"/>
  <cols>
    <col min="1" max="1" width="11.5"/>
    <col min="2" max="2" width="16.125" style="4" customWidth="1"/>
    <col min="3" max="3" width="14.5" style="5"/>
    <col min="4" max="4" width="12.875" style="6"/>
    <col min="5" max="5" width="9.875" style="6"/>
    <col min="6" max="6" width="11.5" style="7"/>
    <col min="7" max="7" width="14.125" style="7"/>
  </cols>
  <sheetData>
    <row r="1" ht="39" customHeight="1" spans="1:7">
      <c r="A1" s="8" t="s">
        <v>13</v>
      </c>
      <c r="B1" s="8"/>
      <c r="C1" s="9"/>
      <c r="D1" s="10"/>
      <c r="E1" s="10"/>
      <c r="F1" s="11"/>
      <c r="G1" s="11"/>
    </row>
    <row r="2" s="1" customFormat="1" spans="1:7">
      <c r="A2" s="12" t="s">
        <v>14</v>
      </c>
      <c r="B2" s="13" t="s">
        <v>11</v>
      </c>
      <c r="C2" s="13"/>
      <c r="D2" s="14"/>
      <c r="E2" s="14"/>
      <c r="F2" s="15"/>
      <c r="G2" s="15"/>
    </row>
    <row r="3" s="1" customFormat="1" spans="1:7">
      <c r="A3" s="16" t="s">
        <v>12</v>
      </c>
      <c r="B3" s="16"/>
      <c r="C3" s="17">
        <f ca="1">SUMIF(A5:C195,"小计",C5:C195)</f>
        <v>15153</v>
      </c>
      <c r="D3" s="18"/>
      <c r="E3" s="18"/>
      <c r="F3" s="19">
        <f ca="1">SUMIF(A5:G196,"小计",F5:F196)</f>
        <v>0</v>
      </c>
      <c r="G3" s="19">
        <f ca="1">SUMIF(A5:G196,"小计",G5:G196)</f>
        <v>-4108</v>
      </c>
    </row>
    <row r="4" s="2" customFormat="1" ht="23" customHeight="1" spans="1:7">
      <c r="A4" s="20" t="s">
        <v>15</v>
      </c>
      <c r="B4" s="20" t="s">
        <v>16</v>
      </c>
      <c r="C4" s="21" t="s">
        <v>17</v>
      </c>
      <c r="D4" s="22" t="s">
        <v>18</v>
      </c>
      <c r="E4" s="22" t="s">
        <v>19</v>
      </c>
      <c r="F4" s="21" t="s">
        <v>4</v>
      </c>
      <c r="G4" s="21" t="s">
        <v>5</v>
      </c>
    </row>
    <row r="5" s="3" customFormat="1" spans="1:7">
      <c r="A5" s="23" t="s">
        <v>43</v>
      </c>
      <c r="B5" s="24" t="s">
        <v>44</v>
      </c>
      <c r="C5" s="25">
        <v>4108</v>
      </c>
      <c r="D5" s="26">
        <v>40825</v>
      </c>
      <c r="E5" s="27"/>
      <c r="F5" s="28"/>
      <c r="G5" s="28">
        <f>F5-C5</f>
        <v>-4108</v>
      </c>
    </row>
    <row r="6" s="3" customFormat="1" spans="1:7">
      <c r="A6" s="23" t="s">
        <v>45</v>
      </c>
      <c r="B6" s="24" t="s">
        <v>46</v>
      </c>
      <c r="C6" s="25">
        <v>610</v>
      </c>
      <c r="D6" s="26">
        <v>40825</v>
      </c>
      <c r="E6" s="27"/>
      <c r="F6" s="28"/>
      <c r="G6" s="28"/>
    </row>
    <row r="7" s="3" customFormat="1" spans="1:7">
      <c r="A7" s="23" t="s">
        <v>47</v>
      </c>
      <c r="B7" s="24" t="s">
        <v>48</v>
      </c>
      <c r="C7" s="25">
        <v>972</v>
      </c>
      <c r="D7" s="26">
        <v>40825</v>
      </c>
      <c r="E7" s="27"/>
      <c r="F7" s="28"/>
      <c r="G7" s="28"/>
    </row>
    <row r="8" s="3" customFormat="1" spans="1:7">
      <c r="A8" s="23" t="s">
        <v>49</v>
      </c>
      <c r="B8" s="24" t="s">
        <v>50</v>
      </c>
      <c r="C8" s="25">
        <v>6741</v>
      </c>
      <c r="D8" s="26">
        <v>40825</v>
      </c>
      <c r="E8" s="27"/>
      <c r="F8" s="28"/>
      <c r="G8" s="28"/>
    </row>
    <row r="9" s="3" customFormat="1" spans="1:7">
      <c r="A9" s="23" t="s">
        <v>51</v>
      </c>
      <c r="B9" s="24" t="s">
        <v>52</v>
      </c>
      <c r="C9" s="25">
        <v>2252</v>
      </c>
      <c r="D9" s="26">
        <v>40825</v>
      </c>
      <c r="E9" s="27"/>
      <c r="F9" s="28"/>
      <c r="G9" s="28"/>
    </row>
    <row r="10" s="3" customFormat="1" spans="1:7">
      <c r="A10" s="23" t="s">
        <v>53</v>
      </c>
      <c r="B10" s="24" t="s">
        <v>54</v>
      </c>
      <c r="C10" s="25">
        <v>160</v>
      </c>
      <c r="D10" s="26">
        <v>40825</v>
      </c>
      <c r="E10" s="27"/>
      <c r="F10" s="28"/>
      <c r="G10" s="28"/>
    </row>
    <row r="11" s="3" customFormat="1" spans="1:7">
      <c r="A11" s="23" t="s">
        <v>55</v>
      </c>
      <c r="B11" s="29" t="s">
        <v>56</v>
      </c>
      <c r="C11" s="30">
        <v>310</v>
      </c>
      <c r="D11" s="31">
        <v>40825</v>
      </c>
      <c r="E11" s="32"/>
      <c r="F11" s="33"/>
      <c r="G11" s="33"/>
    </row>
    <row r="12" s="1" customFormat="1" spans="1:7">
      <c r="A12" s="34" t="s">
        <v>22</v>
      </c>
      <c r="B12" s="34"/>
      <c r="C12" s="35">
        <f t="shared" ref="C12:G12" si="0">SUM(C5:C11)</f>
        <v>15153</v>
      </c>
      <c r="D12" s="36">
        <v>40825</v>
      </c>
      <c r="E12" s="26"/>
      <c r="F12" s="37">
        <f t="shared" si="0"/>
        <v>0</v>
      </c>
      <c r="G12" s="37">
        <f t="shared" si="0"/>
        <v>-4108</v>
      </c>
    </row>
  </sheetData>
  <autoFilter ref="A4:G12"/>
  <mergeCells count="3">
    <mergeCell ref="A1:G1"/>
    <mergeCell ref="B2:C2"/>
    <mergeCell ref="A3:B3"/>
  </mergeCells>
  <printOptions horizontalCentered="1"/>
  <pageMargins left="0.313888888888889" right="0.235416666666667" top="0.629166666666667" bottom="0.471527777777778" header="0.510416666666667" footer="0.27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目录</vt:lpstr>
      <vt:lpstr>市编委</vt:lpstr>
      <vt:lpstr>计生委</vt:lpstr>
      <vt:lpstr>政法委</vt:lpstr>
      <vt:lpstr>市人大</vt:lpstr>
      <vt:lpstr>市委</vt:lpstr>
      <vt:lpstr>邵阳学院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1</cp:revision>
  <dcterms:created xsi:type="dcterms:W3CDTF">2011-09-26T00:49:00Z</dcterms:created>
  <cp:lastPrinted>2011-09-26T01:18:00Z</cp:lastPrinted>
  <dcterms:modified xsi:type="dcterms:W3CDTF">2019-02-14T08:27:47Z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