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指引" sheetId="4" r:id="rId1"/>
    <sheet name="基础信息" sheetId="5" r:id="rId2"/>
    <sheet name="我司投资回报" sheetId="8" r:id="rId3"/>
    <sheet name="ROI模板Q&amp;A" sheetId="12" r:id="rId4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U98" authorId="0">
      <text>
        <r>
          <rPr>
            <b/>
            <sz val="9"/>
            <rFont val="Tahoma"/>
            <charset val="134"/>
          </rPr>
          <t>Author:</t>
        </r>
        <r>
          <rPr>
            <sz val="9"/>
            <rFont val="Tahoma"/>
            <charset val="134"/>
          </rPr>
          <t xml:space="preserve">
这应该填%，同时后面车辆费用的的公式改错了</t>
        </r>
      </text>
    </comment>
  </commentList>
</comments>
</file>

<file path=xl/sharedStrings.xml><?xml version="1.0" encoding="utf-8"?>
<sst xmlns="http://schemas.openxmlformats.org/spreadsheetml/2006/main" count="247">
  <si>
    <t>经销商ROI模板</t>
  </si>
  <si>
    <t>1. 经销商ROI计算模型</t>
  </si>
  <si>
    <t>销售金额</t>
  </si>
  <si>
    <t>X</t>
  </si>
  <si>
    <t>毛利率%</t>
  </si>
  <si>
    <t>销售费用</t>
  </si>
  <si>
    <t>+</t>
  </si>
  <si>
    <t>管理及财务费用</t>
  </si>
  <si>
    <t>后勤费用</t>
  </si>
  <si>
    <t>毛利额</t>
  </si>
  <si>
    <t>其它收入</t>
  </si>
  <si>
    <t>-</t>
  </si>
  <si>
    <t>经营费用</t>
  </si>
  <si>
    <t>所得税</t>
  </si>
  <si>
    <t>税后净利润</t>
  </si>
  <si>
    <t>经销商
投资回报率</t>
  </si>
  <si>
    <t>=</t>
  </si>
  <si>
    <t>营运资金</t>
  </si>
  <si>
    <t>现金及银行存款</t>
  </si>
  <si>
    <t>存货</t>
  </si>
  <si>
    <t>应收账款</t>
  </si>
  <si>
    <t>其他应收款</t>
  </si>
  <si>
    <t>应付款</t>
  </si>
  <si>
    <t>2. 模板介绍</t>
  </si>
  <si>
    <t>模块</t>
  </si>
  <si>
    <t>完成人员</t>
  </si>
  <si>
    <t>协助人员</t>
  </si>
  <si>
    <t>基础信息</t>
  </si>
  <si>
    <t>销售人员</t>
  </si>
  <si>
    <t>大区支持或财务人员</t>
  </si>
  <si>
    <t>投资回报率及预测</t>
  </si>
  <si>
    <t>自动生成</t>
  </si>
  <si>
    <t>3. 使用指引</t>
  </si>
  <si>
    <r>
      <rPr>
        <b/>
        <u/>
        <sz val="10"/>
        <color indexed="12"/>
        <rFont val="宋体"/>
        <charset val="134"/>
      </rPr>
      <t>第一步</t>
    </r>
    <r>
      <rPr>
        <b/>
        <u/>
        <sz val="10"/>
        <color indexed="12"/>
        <rFont val="Arial"/>
        <charset val="134"/>
      </rPr>
      <t>: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销售人员负责收集填写经销商基础信息表</t>
    </r>
    <r>
      <rPr>
        <b/>
        <sz val="10"/>
        <rFont val="Arial"/>
        <charset val="134"/>
      </rPr>
      <t xml:space="preserve"> </t>
    </r>
    <r>
      <rPr>
        <i/>
        <sz val="10"/>
        <rFont val="Arial"/>
        <charset val="134"/>
      </rPr>
      <t>(</t>
    </r>
    <r>
      <rPr>
        <i/>
        <sz val="10"/>
        <rFont val="宋体"/>
        <charset val="134"/>
      </rPr>
      <t>见</t>
    </r>
    <r>
      <rPr>
        <i/>
        <sz val="10"/>
        <rFont val="Arial"/>
        <charset val="134"/>
      </rPr>
      <t>"</t>
    </r>
    <r>
      <rPr>
        <i/>
        <sz val="10"/>
        <rFont val="宋体"/>
        <charset val="134"/>
      </rPr>
      <t>基础信息</t>
    </r>
    <r>
      <rPr>
        <i/>
        <sz val="10"/>
        <rFont val="Arial"/>
        <charset val="134"/>
      </rPr>
      <t>"</t>
    </r>
    <r>
      <rPr>
        <i/>
        <sz val="10"/>
        <rFont val="宋体"/>
        <charset val="134"/>
      </rPr>
      <t>表</t>
    </r>
    <r>
      <rPr>
        <i/>
        <sz val="10"/>
        <rFont val="Arial"/>
        <charset val="134"/>
      </rPr>
      <t>)</t>
    </r>
  </si>
  <si>
    <t>第二步: 模板自动生成我司生意投资回报的信息，提供生意决策信息，供销售人员使用 (见"我司投资回报"）</t>
  </si>
  <si>
    <r>
      <rPr>
        <b/>
        <sz val="10"/>
        <color indexed="57"/>
        <rFont val="微软雅黑"/>
        <charset val="134"/>
      </rPr>
      <t>*请注意: 只需填写表中</t>
    </r>
    <r>
      <rPr>
        <b/>
        <sz val="10"/>
        <color rgb="FFFFC000"/>
        <rFont val="微软雅黑"/>
        <charset val="134"/>
      </rPr>
      <t>淡黄色</t>
    </r>
    <r>
      <rPr>
        <b/>
        <sz val="10"/>
        <color indexed="57"/>
        <rFont val="微软雅黑"/>
        <charset val="134"/>
      </rPr>
      <t>的方框, 其他反灰的部分不用填写,数字可自动生成.</t>
    </r>
  </si>
  <si>
    <t>经销商信息采集</t>
  </si>
  <si>
    <t>基本信息</t>
  </si>
  <si>
    <t>经销商名称:</t>
  </si>
  <si>
    <t>经销商代码:</t>
  </si>
  <si>
    <t>经销区域：</t>
  </si>
  <si>
    <t>销售主管:</t>
  </si>
  <si>
    <t>填表人:</t>
  </si>
  <si>
    <t>1. 毛利额信息</t>
  </si>
  <si>
    <t>1.1 销售金额（不含税）</t>
  </si>
  <si>
    <t>2015年我司产品销售额</t>
  </si>
  <si>
    <t>（卖出销售额，开出销售单并确认货物已出仓，不含增值税）</t>
  </si>
  <si>
    <t>（元）</t>
  </si>
  <si>
    <t>我司生意占比全盘生意</t>
  </si>
  <si>
    <t>1.2 渠道占比</t>
  </si>
  <si>
    <t>现代渠道</t>
  </si>
  <si>
    <t>传统渠道</t>
  </si>
  <si>
    <t>批发渠道</t>
  </si>
  <si>
    <t>特殊渠道</t>
  </si>
  <si>
    <t>小计</t>
  </si>
  <si>
    <t>2015年我司产品渠道销售额占比</t>
  </si>
  <si>
    <t>（%）</t>
  </si>
  <si>
    <t>2015年我司产品渠道销售额</t>
  </si>
  <si>
    <t>备注：2015年我司产品渠道销售额合计（单元格M14）=2015年我司产品销售额（单元格K9）</t>
  </si>
  <si>
    <t>1.3 渠道毛利率</t>
  </si>
  <si>
    <t>渠道</t>
  </si>
  <si>
    <t>买入销售额（元）</t>
  </si>
  <si>
    <t>卖出销售额（元）</t>
  </si>
  <si>
    <t>毛利率
（%）</t>
  </si>
  <si>
    <t>进货成本（不含税折扣后价）</t>
  </si>
  <si>
    <t>不含税价</t>
  </si>
  <si>
    <t>加权平均毛利率</t>
  </si>
  <si>
    <t>1.4 品类毛利率</t>
  </si>
  <si>
    <t>品类毛利率</t>
  </si>
  <si>
    <t>买入销售额 （元）</t>
  </si>
  <si>
    <t>卖出销售额 （元）</t>
  </si>
  <si>
    <t>毛利率
(%)</t>
  </si>
  <si>
    <t>不含税折扣后价</t>
  </si>
  <si>
    <t>我司品类产品1</t>
  </si>
  <si>
    <t>我司品类产品2</t>
  </si>
  <si>
    <t>我司品类产品3</t>
  </si>
  <si>
    <t>我司品类产品4</t>
  </si>
  <si>
    <t>我司品类产品5</t>
  </si>
  <si>
    <t>所有品类</t>
  </si>
  <si>
    <t>备注：现代渠道所有品类买入销售额（单元格C40）=现代渠道买入销售额（单元格C21），现代渠道所有品类毛利率（单元格G40）=现代渠道毛利率（单元格I21），渠道加权平均毛利率（单元格I25）=品类加权平均毛利率（单元格（I42），如此类推</t>
  </si>
  <si>
    <t>2. 其它收入信息</t>
  </si>
  <si>
    <t>2015年我司年度奖励</t>
  </si>
  <si>
    <t>（含经销商折扣/激励）</t>
  </si>
  <si>
    <t>2015年我司渠道投入转付(含零售卖场或批发VIP等转付投入）</t>
  </si>
  <si>
    <t>2015年我司共同投资转付</t>
  </si>
  <si>
    <t>（含我司DSV/DSR转付）</t>
  </si>
  <si>
    <t>3.运营费用信息</t>
  </si>
  <si>
    <t>3.1 销售费用</t>
  </si>
  <si>
    <t>3.1.1 销售人员投入费用</t>
  </si>
  <si>
    <t>*2015年人员结构</t>
  </si>
  <si>
    <t>主要职责</t>
  </si>
  <si>
    <t>全部
人员</t>
  </si>
  <si>
    <t>服务我司人数</t>
  </si>
  <si>
    <t>平均
月薪</t>
  </si>
  <si>
    <t>备注</t>
  </si>
  <si>
    <t xml:space="preserve">业务人员
</t>
  </si>
  <si>
    <t>产品销售与
终端管理</t>
  </si>
  <si>
    <t>1、业务人员包括DSR、经销商自雇专职我司产品业务人员（DA）与经销商自雇兼职我司产品业务人员；
2、平均月薪包括工资、福利、差旅费、培训费、会议费、通讯费等
3、如经销商有1名自雇业务人员兼职我司产品分销，20%工作时间在我司业务上，则该名自雇业务人员为0.2名服务我司人员；
4、服务我司业务人员数=服务我司现代渠道业务人员数+服务我司传统渠道人数+服务我司批发渠道人数+服务我司特殊渠道人数</t>
  </si>
  <si>
    <t>3.1.2 店内及渠道投入</t>
  </si>
  <si>
    <t>2015年商场合同费用总金额</t>
  </si>
  <si>
    <t>(所有零售卖场合同费用，含我司零售卖场转付投入）</t>
  </si>
  <si>
    <t>2015年批发客户费用总金额</t>
  </si>
  <si>
    <t>(所有批发客户费用，含我司批发VIP转付投入）</t>
  </si>
  <si>
    <t>2015年其它市场费用</t>
  </si>
  <si>
    <t>(所有传统渠道费用）</t>
  </si>
  <si>
    <t>3.1.3 其它杂项</t>
  </si>
  <si>
    <t>其它销售费用</t>
  </si>
  <si>
    <t>（其它不能归类到以上店内及渠道投入的杂项销售费用）</t>
  </si>
  <si>
    <t>3.2 管理及财务费用</t>
  </si>
  <si>
    <t>3.2.1 管理及财务人员投入费用</t>
  </si>
  <si>
    <t>行政财务</t>
  </si>
  <si>
    <t>会计出纳与
行政管理</t>
  </si>
  <si>
    <t>3.2.2 办公室管理费用</t>
  </si>
  <si>
    <t>租赁办公场地月租金</t>
  </si>
  <si>
    <t>月均办公费用（元）</t>
  </si>
  <si>
    <t>自有办公场地市值（元）</t>
  </si>
  <si>
    <t>办公固定资产折旧（包括电脑、非销售车辆等折旧，折旧年限应按国家统一规定）   （元/年）</t>
  </si>
  <si>
    <t>3.2.3 财务费用</t>
  </si>
  <si>
    <t>2015年财务费用（包括利息支出，汇兑损失及相关手续费）  （元）</t>
  </si>
  <si>
    <t>3.2.4 坏账损失</t>
  </si>
  <si>
    <t>2015年坏帐损失</t>
  </si>
  <si>
    <t>3.2.5 营业税及其它</t>
  </si>
  <si>
    <t>2015年我司业务营业税及其它</t>
  </si>
  <si>
    <t>备注：2015年营业税及其它包括营业税、增值税附加税等其它应缴税费，营业税包括开具6%-7% 服务性发票，增值税附加税主要包括城市建设维护税与教育费附加，一般为应缴增值税金额的4-10%</t>
  </si>
  <si>
    <t>3.2.6 其它杂项</t>
  </si>
  <si>
    <t>其它管理及财务费用</t>
  </si>
  <si>
    <t>3.3 后勤费用</t>
  </si>
  <si>
    <t>3.3.1 后勤人员投入费用</t>
  </si>
  <si>
    <t>仓管运输（含送货司机）</t>
  </si>
  <si>
    <t>仓储管理与
门店送货</t>
  </si>
  <si>
    <t>1、平均月薪包括工资、福利、差旅费、培训费、会议费、通讯费等
2、如经销商有1名仓管运输人员负责我司仓储管理与门店送货管理，20%工作时间在我司业务上，则该名仓管运输人员为0.2名服务我司人员；
3、服务我司仓管运输人员数=服务我司现代渠道仓管运输人员数+服务我司传统渠道仓管运输人数+服务我司批发渠道仓管运输人数+服我司特殊渠道仓管运输人数</t>
  </si>
  <si>
    <t>3.3.2 车辆投入费用</t>
  </si>
  <si>
    <t>2015年全部车辆台数</t>
  </si>
  <si>
    <t>（辆）</t>
  </si>
  <si>
    <t>专职服务我司车辆数</t>
  </si>
  <si>
    <t>车辆平均单台价值</t>
  </si>
  <si>
    <t>我司产品在车辆运输中体积占比%（除专职服务我司车辆）：</t>
  </si>
  <si>
    <t>车辆月均油费</t>
  </si>
  <si>
    <t>车辆月均路桥费</t>
  </si>
  <si>
    <t>车辆年审及保险费</t>
  </si>
  <si>
    <t>车辆折旧年限</t>
  </si>
  <si>
    <t>（年）</t>
  </si>
  <si>
    <t>3.3.3 仓库投入费用</t>
  </si>
  <si>
    <t>自有仓库市值</t>
  </si>
  <si>
    <t>租赁仓库月租金（元）</t>
  </si>
  <si>
    <t>我司产品在仓库中面积占比%：</t>
  </si>
  <si>
    <t>3.3.4 其它杂项</t>
  </si>
  <si>
    <t>其它后勤费用</t>
  </si>
  <si>
    <t>4.所得税</t>
  </si>
  <si>
    <t>2015年我司产品销售所得税</t>
  </si>
  <si>
    <t>（一般为税前利润25%,即“毛利额+其它收入-经营费用”的25%）</t>
  </si>
  <si>
    <t>5.营运资金信息</t>
  </si>
  <si>
    <t>5.1 现金及银行存款</t>
  </si>
  <si>
    <t xml:space="preserve">现金及银行存款年平均投入（营运我司业务所需资金，不包括存货）    </t>
  </si>
  <si>
    <t>现金及银行存款周转天数</t>
  </si>
  <si>
    <t>5.2 存货</t>
  </si>
  <si>
    <t>我司业务年平均库存投入</t>
  </si>
  <si>
    <t>库存周转天数</t>
  </si>
  <si>
    <t>5.3 应收账款</t>
  </si>
  <si>
    <t>我司业务应收账款年平均投入</t>
  </si>
  <si>
    <t>（因销售商品需向购货单位收取的款项）</t>
  </si>
  <si>
    <t>应收账款周转天数</t>
  </si>
  <si>
    <t>5.4 其他应收款（应收我司费用）</t>
  </si>
  <si>
    <t>我司业务其他应收款年平均投入</t>
  </si>
  <si>
    <t>（因向我司收取的各种垫付款项）</t>
  </si>
  <si>
    <t>其他应收款周转天数</t>
  </si>
  <si>
    <t>5.5 应付款（1年期）</t>
  </si>
  <si>
    <t>我司业务应付款年平均投入</t>
  </si>
  <si>
    <t>（包括银行借贷等应付款）</t>
  </si>
  <si>
    <t>1: 信息采集数据为2015年全年数据，不足1年按1年预计</t>
  </si>
  <si>
    <t>2: 存货年平均投入=每月月末余额汇总/12</t>
  </si>
  <si>
    <t>3: 应收账款指经销商因销售形成的应收款项，主要发生在现代渠道.</t>
  </si>
  <si>
    <t>4: 如未有特殊说明，所有销售额均为不含增值税销售额；</t>
  </si>
  <si>
    <t>5: 增值税说明：国家税务规定，增值税最终承担者为消费者，在计算经销商投资回报时，不考虑增值税，举例如下：</t>
  </si>
  <si>
    <t xml:space="preserve">   经销商从厂家进货100元商品，按17%增值税计算，经销商最终以117元向厂家购买商品，其中商品价值100元，17元为应缴增值税，经销商帮厂家“代缴”17元增值税；</t>
  </si>
  <si>
    <t xml:space="preserve">   经销商将厂家进货100元商品，按200元销售给商场，按17%增值税计算，商场最终以234元向经销商购买商品，其中商品价值200元，34元为应缴增值税，商场帮经销商“代缴”34元增值税，经销商从商场赚取了100元差价收入；</t>
  </si>
  <si>
    <t xml:space="preserve">   商场帮经销商“代缴”的34元增值税，其中17元弥补了经销商帮厂家“代缴”17元增值税，另外17元为经销商从商场赚取100元差价的17%增值税，因此在整个交易过程中，经销商只是“代管代缴”增值税，增值税不影响经销商收入或成本。</t>
  </si>
  <si>
    <t>6:增值税附加税说明：增值税缴纳后将产生增值税附加税，需计入营业税及其它科目，根据当地实际情况会有所不同，一般为应缴增值税额4%-10%</t>
  </si>
  <si>
    <t>我司产品投资回报分析</t>
  </si>
  <si>
    <t>数据期间: 2017年</t>
  </si>
  <si>
    <t>单位: 人民币 元</t>
  </si>
  <si>
    <t>产品名称</t>
  </si>
  <si>
    <t>我司</t>
  </si>
  <si>
    <t>年不含税净销售额</t>
  </si>
  <si>
    <t>开出销售单并确认货物已出仓，不含增值税</t>
  </si>
  <si>
    <t>渠道销售额</t>
  </si>
  <si>
    <t>其中:现代渠道</t>
  </si>
  <si>
    <t>毛利率</t>
  </si>
  <si>
    <t>净销售额-产品成本（从我司的进货成本）</t>
  </si>
  <si>
    <t>厂家年度奖励</t>
  </si>
  <si>
    <t>含经销商折扣、经销商激励等 （请详列）</t>
  </si>
  <si>
    <t>厂家渠道投入转付</t>
  </si>
  <si>
    <t>含零售卖场转付投入/批发VIP转付投入 （请详列）</t>
  </si>
  <si>
    <t>厂家共同投资转付</t>
  </si>
  <si>
    <t>含我司DSV/DSR等转付 （请详列）</t>
  </si>
  <si>
    <t>销售人员投入费用</t>
  </si>
  <si>
    <t>DSR、DA与经销商自雇兼职我司产品服务人员的工资</t>
  </si>
  <si>
    <t>店内及渠道投入所有费用</t>
  </si>
  <si>
    <t>为我司产品在零售卖场、批发、传统渠道及特殊渠道投入（含我司转付部分）</t>
  </si>
  <si>
    <t>其它杂项</t>
  </si>
  <si>
    <t>其它不能归到以上项目的杂项销售费用支出</t>
  </si>
  <si>
    <t>管理及财务人员投入费用</t>
  </si>
  <si>
    <t>管理人员(文员)工资、奖金、福利、差旅费、培训费、会议费、通讯费等</t>
  </si>
  <si>
    <t>办公室管理费用</t>
  </si>
  <si>
    <t>办公室租金、办公费用、办公场地、办公固定资产(包括电脑、非销售车辆等)折旧等</t>
  </si>
  <si>
    <t>财务费用</t>
  </si>
  <si>
    <t>除坏帐之外的所有财务费用，如利息支出等</t>
  </si>
  <si>
    <t>坏账损失</t>
  </si>
  <si>
    <t>计提的坏帐损失，比例应按国家统一规定</t>
  </si>
  <si>
    <t>营业税及其它</t>
  </si>
  <si>
    <t>我司业务营业税金、增值税附加税等其它应缴税费</t>
  </si>
  <si>
    <t>其它不能归到以上项目的杂项管理费用支出</t>
  </si>
  <si>
    <t>后勤人员投入费用</t>
  </si>
  <si>
    <t>运输及仓库人员工资、福利、差旅费、培训费、会议费、通讯费等</t>
  </si>
  <si>
    <t>车辆投入费用（含运输费用与折旧）</t>
  </si>
  <si>
    <t>运输费用包括油费、路桥费、汽车年审及保险费、车辆折旧等</t>
  </si>
  <si>
    <t>仓库投入费用（含仓库租金与折旧）</t>
  </si>
  <si>
    <t>仓库每月租金及仓库资产折旧</t>
  </si>
  <si>
    <t>其他杂项后勤费用</t>
  </si>
  <si>
    <t>税前净利润</t>
  </si>
  <si>
    <t>税前利润率</t>
  </si>
  <si>
    <t>税后利润率</t>
  </si>
  <si>
    <t>现金及银行存款年平均投入</t>
  </si>
  <si>
    <t>现金及银行存款周转率</t>
  </si>
  <si>
    <t>存货年平均投入</t>
  </si>
  <si>
    <t>存货周转率</t>
  </si>
  <si>
    <t>存货周转天数</t>
  </si>
  <si>
    <t>应收帐款年平均投入</t>
  </si>
  <si>
    <t>应收账款周转率</t>
  </si>
  <si>
    <t>其他应收款年平均投入</t>
  </si>
  <si>
    <t>其他应收款周转率</t>
  </si>
  <si>
    <t>应付款年平均投入</t>
  </si>
  <si>
    <t>营运资金周转次数</t>
  </si>
  <si>
    <t>企业所得税后投资回报率</t>
  </si>
  <si>
    <t>Q1：经销商对自己数据不能充分掌握，提供的数据准确度会有偏差，会影响ROI准确度</t>
  </si>
  <si>
    <t>A1：建议在ROI模板使用前，我司经销商负责人了解并熟悉掌握ROI模板，并对经销商进行ROI模拟。在与经销商沟通时，请先与   经销商充分沟通ROI构成，确保双方对ROI理解一致。一般情况下，我司经销商负责人能清晰掌握经销商我司产品毛利额、其它收入（包括厂家转付及共同投资）、存货及其他应收款（帮我司垫付资金）状况，所得税是固定值（一般为利润25%），影响数据准确性的多为经营费用，现金及银行存款、应收账款与应付款（经销商银行借贷等），而关于这四点，多数经销商是掌握的。</t>
  </si>
  <si>
    <t>Q2：个别经销商对某些数据敏感度较多，在与此类经销商商谈中会遇到挑战</t>
  </si>
  <si>
    <t>A2：一般情况下，需要经销商预估的数据多为经营费用，现金及银行存款、应收账款与应付款（经销商银行借贷等）。在经销商不情愿的情况下，建议按比例估算，引导经销商估算并拆分至ROI。例如管理及财务费用，一般为年不含税净销售额0.5%-1%，现金存款天数一般为5天，具体参考值请查看附件2《经销商ROI模板》中“行动计划”参考值一列</t>
  </si>
  <si>
    <t>Q3：ROI制定后，具体有哪几个方面的支持或改善会给到经销商？</t>
  </si>
  <si>
    <t>A3：ROI是经销商提升盈利能力依据，我司公司愿意协助经销商伙伴建立一个持续稳定盈利模式。在ROI制定后，我们可通过共同投入、渠道优化、加强库存与应收账款管理, 以及经销商总经理/经理人技能培训等方式，帮助经销商伙伴提升盈利能力。</t>
  </si>
  <si>
    <t>Q4：经销商有贷款经营，这部分如何体现在ROI模板上？</t>
  </si>
  <si>
    <t>A4：贷款产生利息，应计算在ROI模板“管理及财务费用”的“3.2.3 财务费用”中，同时将经销商贷款金额放入“5.5 应付款”中，一般情况下，贷款经营的经销商ROI表现比不贷款经营经销商好（如经销商贷款100万元，银行贷款年利率约为6-7%，只要经销商100万投资回报率高于7%，ROI表现比不贷款经营好）</t>
  </si>
  <si>
    <t>Q5：客户经营所产生的增值税、营业税、所得税如何体现在ROI模板上？</t>
  </si>
  <si>
    <t>A5：首先请留意增值税，国家税务规定，增值税最终承担者为消费者，在计算经销商投资回报时，不考虑增值税，举例如下：
       经销商从厂家进货100元商品，按17%增值税计算，经销商最终以117元向厂家购买商品，其中商品价值100元，17元为应缴增值税，经销商帮厂家“代缴”17元增值税；
       经销商将厂家进货100元商品，按200元销售给商场，按17%增值税计算，商场最终以234元向经销商购买商品，其中商品价值200元，34元为应缴增值税，商场帮经销商“代缴”34元增值税，经销商从商场赚取了100元差价收入；
       商场帮经销商“代缴”的34元增值税，其中17元弥补了经销商帮厂家“代缴”17元增值税，另外17元为经销商从商场赚取100元差价的17%增值税，因此在整个交易过程中，经销商只是“代管代缴”增值税，增值税不影响经销商收入或成本。</t>
  </si>
  <si>
    <r>
      <rPr>
        <sz val="12"/>
        <color theme="4"/>
        <rFont val="微软雅黑"/>
        <charset val="134"/>
      </rPr>
      <t xml:space="preserve">       虽然ROI不考核增值税，但是增值税缴纳后将产生</t>
    </r>
    <r>
      <rPr>
        <b/>
        <sz val="12"/>
        <color theme="4"/>
        <rFont val="微软雅黑"/>
        <charset val="134"/>
      </rPr>
      <t>增值税附加税</t>
    </r>
    <r>
      <rPr>
        <sz val="12"/>
        <color theme="4"/>
        <rFont val="微软雅黑"/>
        <charset val="134"/>
      </rPr>
      <t>，需计入“3.2.5 营业税及其它”科目，增值税附加税根据当地实际情况会有所不同，一般为应缴增值税额的4%-10%。</t>
    </r>
  </si>
  <si>
    <t xml:space="preserve">       另外，由于我司与经销商共同投入DSR并通过服务性发票报销，“3.2.5 营业税及其它”中也必须包括6%-7% DSR 服务性发票金额。</t>
  </si>
  <si>
    <t xml:space="preserve">       所得税在ROI模板单独体现，一般为税前利润25%,即“毛利额+其它收入-经营费用”的25%</t>
  </si>
</sst>
</file>

<file path=xl/styles.xml><?xml version="1.0" encoding="utf-8"?>
<styleSheet xmlns="http://schemas.openxmlformats.org/spreadsheetml/2006/main">
  <numFmts count="1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* #,##0.0_ ;_ * \-#,##0.0_ ;_ * &quot;-&quot;?_ ;_ @_ "/>
    <numFmt numFmtId="177" formatCode="#,##0_ "/>
    <numFmt numFmtId="178" formatCode="0.0_ "/>
    <numFmt numFmtId="179" formatCode="#,##0.0_);[Red]\(#,##0.0\)"/>
    <numFmt numFmtId="180" formatCode="_(* #,##0.00_);_(* \(#,##0.00\);_(* &quot;-&quot;??_);_(@_)"/>
    <numFmt numFmtId="181" formatCode="0.0%"/>
    <numFmt numFmtId="182" formatCode="#,##0.0_ "/>
    <numFmt numFmtId="183" formatCode="#,##0.0"/>
    <numFmt numFmtId="184" formatCode="_(* #,##0.0_);_(* \(#,##0.0\);_(* &quot;-&quot;?_);_(@_)"/>
    <numFmt numFmtId="185" formatCode="0.0"/>
    <numFmt numFmtId="186" formatCode="0_);[Red]\(0\)"/>
    <numFmt numFmtId="187" formatCode="0.0_);[Red]\(0.0\)"/>
  </numFmts>
  <fonts count="60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12"/>
      <color theme="4"/>
      <name val="微软雅黑"/>
      <charset val="134"/>
    </font>
    <font>
      <sz val="8"/>
      <name val="微软雅黑"/>
      <charset val="134"/>
    </font>
    <font>
      <sz val="9"/>
      <name val="微软雅黑"/>
      <charset val="134"/>
    </font>
    <font>
      <sz val="8"/>
      <color indexed="12"/>
      <name val="微软雅黑"/>
      <charset val="134"/>
    </font>
    <font>
      <b/>
      <sz val="14"/>
      <color indexed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b/>
      <sz val="8"/>
      <name val="微软雅黑"/>
      <charset val="134"/>
    </font>
    <font>
      <b/>
      <u/>
      <sz val="9"/>
      <name val="微软雅黑"/>
      <charset val="134"/>
    </font>
    <font>
      <b/>
      <sz val="9"/>
      <color indexed="18"/>
      <name val="微软雅黑"/>
      <charset val="134"/>
    </font>
    <font>
      <b/>
      <sz val="10"/>
      <color indexed="9"/>
      <name val="微软雅黑"/>
      <charset val="134"/>
    </font>
    <font>
      <b/>
      <sz val="8"/>
      <color indexed="10"/>
      <name val="微软雅黑"/>
      <charset val="134"/>
    </font>
    <font>
      <sz val="10"/>
      <name val="微软雅黑"/>
      <charset val="134"/>
    </font>
    <font>
      <b/>
      <sz val="18"/>
      <name val="微软雅黑"/>
      <charset val="134"/>
    </font>
    <font>
      <b/>
      <sz val="10"/>
      <name val="微软雅黑"/>
      <charset val="134"/>
    </font>
    <font>
      <b/>
      <sz val="12"/>
      <color indexed="12"/>
      <name val="微软雅黑"/>
      <charset val="134"/>
    </font>
    <font>
      <b/>
      <sz val="11"/>
      <color indexed="12"/>
      <name val="微软雅黑"/>
      <charset val="134"/>
    </font>
    <font>
      <b/>
      <sz val="10"/>
      <color indexed="12"/>
      <name val="微软雅黑"/>
      <charset val="134"/>
    </font>
    <font>
      <b/>
      <sz val="10"/>
      <color indexed="10"/>
      <name val="微软雅黑"/>
      <charset val="134"/>
    </font>
    <font>
      <b/>
      <sz val="12"/>
      <name val="微软雅黑"/>
      <charset val="134"/>
    </font>
    <font>
      <sz val="10"/>
      <color rgb="FFFF0000"/>
      <name val="微软雅黑"/>
      <charset val="134"/>
    </font>
    <font>
      <sz val="12"/>
      <color rgb="FFFF0000"/>
      <name val="微软雅黑"/>
      <charset val="134"/>
    </font>
    <font>
      <sz val="12"/>
      <name val="Arial"/>
      <charset val="134"/>
    </font>
    <font>
      <sz val="11"/>
      <name val="Arial"/>
      <charset val="134"/>
    </font>
    <font>
      <sz val="10"/>
      <name val="Arial"/>
      <charset val="134"/>
    </font>
    <font>
      <b/>
      <sz val="11"/>
      <name val="微软雅黑"/>
      <charset val="134"/>
    </font>
    <font>
      <b/>
      <sz val="10"/>
      <color theme="1"/>
      <name val="微软雅黑"/>
      <charset val="134"/>
    </font>
    <font>
      <b/>
      <u/>
      <sz val="11"/>
      <color indexed="12"/>
      <name val="微软雅黑"/>
      <charset val="134"/>
    </font>
    <font>
      <b/>
      <u/>
      <sz val="10"/>
      <color indexed="12"/>
      <name val="Arial"/>
      <charset val="134"/>
    </font>
    <font>
      <sz val="11"/>
      <name val="微软雅黑"/>
      <charset val="134"/>
    </font>
    <font>
      <b/>
      <sz val="10"/>
      <color indexed="57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2"/>
      <color theme="4"/>
      <name val="微软雅黑"/>
      <charset val="134"/>
    </font>
    <font>
      <b/>
      <u/>
      <sz val="10"/>
      <color indexed="12"/>
      <name val="宋体"/>
      <charset val="134"/>
    </font>
    <font>
      <b/>
      <sz val="10"/>
      <name val="Arial"/>
      <charset val="134"/>
    </font>
    <font>
      <b/>
      <sz val="10"/>
      <name val="宋体"/>
      <charset val="134"/>
    </font>
    <font>
      <i/>
      <sz val="10"/>
      <name val="Arial"/>
      <charset val="134"/>
    </font>
    <font>
      <i/>
      <sz val="10"/>
      <name val="宋体"/>
      <charset val="134"/>
    </font>
    <font>
      <b/>
      <sz val="10"/>
      <color rgb="FFFFC000"/>
      <name val="微软雅黑"/>
      <charset val="134"/>
    </font>
  </fonts>
  <fills count="40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0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indexed="54"/>
      </right>
      <top style="hair">
        <color indexed="54"/>
      </top>
      <bottom/>
      <diagonal/>
    </border>
    <border>
      <left style="hair">
        <color indexed="54"/>
      </left>
      <right/>
      <top style="hair">
        <color indexed="54"/>
      </top>
      <bottom style="hair">
        <color indexed="54"/>
      </bottom>
      <diagonal/>
    </border>
    <border>
      <left/>
      <right/>
      <top style="hair">
        <color indexed="54"/>
      </top>
      <bottom style="hair">
        <color indexed="54"/>
      </bottom>
      <diagonal/>
    </border>
    <border>
      <left/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medium">
        <color auto="1"/>
      </left>
      <right style="hair">
        <color indexed="54"/>
      </right>
      <top/>
      <bottom style="hair">
        <color indexed="54"/>
      </bottom>
      <diagonal/>
    </border>
    <border>
      <left style="hair">
        <color indexed="54"/>
      </left>
      <right/>
      <top style="hair">
        <color indexed="54"/>
      </top>
      <bottom/>
      <diagonal/>
    </border>
    <border>
      <left/>
      <right/>
      <top style="hair">
        <color indexed="54"/>
      </top>
      <bottom/>
      <diagonal/>
    </border>
    <border>
      <left/>
      <right style="hair">
        <color indexed="54"/>
      </right>
      <top style="hair">
        <color indexed="54"/>
      </top>
      <bottom/>
      <diagonal/>
    </border>
    <border>
      <left style="hair">
        <color indexed="54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indexed="54"/>
      </top>
      <bottom style="hair">
        <color theme="0" tint="-0.499984740745262"/>
      </bottom>
      <diagonal/>
    </border>
    <border>
      <left/>
      <right/>
      <top style="hair">
        <color indexed="5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indexed="54"/>
      </top>
      <bottom style="hair">
        <color theme="0" tint="-0.499984740745262"/>
      </bottom>
      <diagonal/>
    </border>
    <border>
      <left style="medium">
        <color auto="1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auto="1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medium">
        <color auto="1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indexed="54"/>
      </left>
      <right/>
      <top/>
      <bottom style="hair">
        <color indexed="54"/>
      </bottom>
      <diagonal/>
    </border>
    <border>
      <left/>
      <right style="hair">
        <color indexed="54"/>
      </right>
      <top/>
      <bottom style="hair">
        <color indexed="5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hair">
        <color indexed="54"/>
      </bottom>
      <diagonal/>
    </border>
    <border>
      <left/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thin">
        <color theme="3"/>
      </top>
      <bottom style="thin">
        <color theme="3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6" fillId="29" borderId="8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0" fillId="28" borderId="86" applyNumberFormat="0" applyFont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84" applyNumberFormat="0" applyFill="0" applyAlignment="0" applyProtection="0">
      <alignment vertical="center"/>
    </xf>
    <xf numFmtId="0" fontId="48" fillId="0" borderId="84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4" fillId="0" borderId="88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1" fillId="23" borderId="89" applyNumberFormat="0" applyAlignment="0" applyProtection="0">
      <alignment vertical="center"/>
    </xf>
    <xf numFmtId="0" fontId="43" fillId="23" borderId="85" applyNumberFormat="0" applyAlignment="0" applyProtection="0">
      <alignment vertical="center"/>
    </xf>
    <xf numFmtId="0" fontId="38" fillId="16" borderId="82" applyNumberFormat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0" borderId="83" applyNumberFormat="0" applyFill="0" applyAlignment="0" applyProtection="0">
      <alignment vertical="center"/>
    </xf>
    <xf numFmtId="0" fontId="47" fillId="0" borderId="87" applyNumberFormat="0" applyFill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7" fillId="0" borderId="0"/>
    <xf numFmtId="0" fontId="33" fillId="12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180" fontId="37" fillId="0" borderId="0" applyFont="0" applyFill="0" applyBorder="0" applyAlignment="0" applyProtection="0">
      <alignment vertical="center"/>
    </xf>
  </cellStyleXfs>
  <cellXfs count="279">
    <xf numFmtId="0" fontId="0" fillId="0" borderId="0" xfId="0">
      <alignment vertical="center"/>
    </xf>
    <xf numFmtId="0" fontId="1" fillId="0" borderId="0" xfId="43" applyFont="1"/>
    <xf numFmtId="0" fontId="1" fillId="2" borderId="0" xfId="43" applyFont="1" applyFill="1" applyAlignment="1">
      <alignment horizontal="left"/>
    </xf>
    <xf numFmtId="0" fontId="2" fillId="0" borderId="0" xfId="43" applyFont="1" applyAlignment="1">
      <alignment horizontal="left" wrapText="1"/>
    </xf>
    <xf numFmtId="0" fontId="2" fillId="0" borderId="0" xfId="43" applyFont="1" applyAlignment="1">
      <alignment horizontal="left" vertical="top" wrapText="1"/>
    </xf>
    <xf numFmtId="0" fontId="3" fillId="0" borderId="0" xfId="51" applyFont="1" applyFill="1" applyBorder="1" applyAlignment="1">
      <alignment vertical="center"/>
    </xf>
    <xf numFmtId="0" fontId="3" fillId="0" borderId="0" xfId="51" applyFont="1" applyAlignment="1"/>
    <xf numFmtId="0" fontId="4" fillId="0" borderId="0" xfId="51" applyFont="1" applyAlignment="1">
      <alignment vertical="center"/>
    </xf>
    <xf numFmtId="0" fontId="3" fillId="0" borderId="0" xfId="51" applyFont="1" applyBorder="1" applyAlignment="1">
      <alignment vertical="center"/>
    </xf>
    <xf numFmtId="0" fontId="3" fillId="0" borderId="0" xfId="51" applyFont="1" applyAlignment="1">
      <alignment vertical="center"/>
    </xf>
    <xf numFmtId="0" fontId="3" fillId="0" borderId="0" xfId="51" applyFont="1" applyFill="1" applyAlignment="1">
      <alignment vertical="center"/>
    </xf>
    <xf numFmtId="0" fontId="5" fillId="0" borderId="0" xfId="51" applyFont="1" applyAlignment="1">
      <alignment vertical="center"/>
    </xf>
    <xf numFmtId="0" fontId="6" fillId="3" borderId="1" xfId="51" applyFont="1" applyFill="1" applyBorder="1" applyAlignment="1">
      <alignment vertical="center"/>
    </xf>
    <xf numFmtId="0" fontId="7" fillId="0" borderId="0" xfId="51" applyFont="1" applyFill="1" applyBorder="1" applyAlignment="1">
      <alignment vertical="center"/>
    </xf>
    <xf numFmtId="0" fontId="8" fillId="0" borderId="0" xfId="51" applyFont="1" applyAlignment="1"/>
    <xf numFmtId="0" fontId="9" fillId="0" borderId="0" xfId="51" applyFont="1" applyAlignment="1">
      <alignment horizontal="right"/>
    </xf>
    <xf numFmtId="0" fontId="3" fillId="0" borderId="0" xfId="51" applyFont="1" applyFill="1" applyAlignment="1"/>
    <xf numFmtId="0" fontId="8" fillId="4" borderId="2" xfId="51" applyFont="1" applyFill="1" applyBorder="1" applyAlignment="1">
      <alignment horizontal="center" vertical="center"/>
    </xf>
    <xf numFmtId="0" fontId="8" fillId="0" borderId="2" xfId="51" applyFont="1" applyFill="1" applyBorder="1" applyAlignment="1">
      <alignment horizontal="center" vertical="center"/>
    </xf>
    <xf numFmtId="0" fontId="8" fillId="4" borderId="2" xfId="51" applyFont="1" applyFill="1" applyBorder="1" applyAlignment="1">
      <alignment vertical="center"/>
    </xf>
    <xf numFmtId="41" fontId="8" fillId="4" borderId="2" xfId="51" applyNumberFormat="1" applyFont="1" applyFill="1" applyBorder="1" applyAlignment="1">
      <alignment horizontal="right" vertical="center"/>
    </xf>
    <xf numFmtId="0" fontId="4" fillId="0" borderId="2" xfId="51" applyFont="1" applyFill="1" applyBorder="1" applyAlignment="1">
      <alignment vertical="center"/>
    </xf>
    <xf numFmtId="0" fontId="4" fillId="4" borderId="2" xfId="51" applyFont="1" applyFill="1" applyBorder="1" applyAlignment="1">
      <alignment vertical="center"/>
    </xf>
    <xf numFmtId="41" fontId="4" fillId="4" borderId="2" xfId="51" applyNumberFormat="1" applyFont="1" applyFill="1" applyBorder="1" applyAlignment="1">
      <alignment horizontal="right" vertical="center"/>
    </xf>
    <xf numFmtId="0" fontId="4" fillId="4" borderId="2" xfId="51" applyFont="1" applyFill="1" applyBorder="1" applyAlignment="1">
      <alignment horizontal="right" vertical="center"/>
    </xf>
    <xf numFmtId="41" fontId="4" fillId="4" borderId="2" xfId="13" applyNumberFormat="1" applyFont="1" applyFill="1" applyBorder="1" applyAlignment="1">
      <alignment horizontal="right" vertical="center"/>
    </xf>
    <xf numFmtId="9" fontId="4" fillId="4" borderId="2" xfId="51" applyNumberFormat="1" applyFont="1" applyFill="1" applyBorder="1" applyAlignment="1">
      <alignment horizontal="right" vertical="center"/>
    </xf>
    <xf numFmtId="178" fontId="8" fillId="4" borderId="2" xfId="51" applyNumberFormat="1" applyFont="1" applyFill="1" applyBorder="1" applyAlignment="1">
      <alignment horizontal="right" vertical="center"/>
    </xf>
    <xf numFmtId="41" fontId="8" fillId="4" borderId="2" xfId="51" applyNumberFormat="1" applyFont="1" applyFill="1" applyBorder="1" applyAlignment="1">
      <alignment vertical="center"/>
    </xf>
    <xf numFmtId="0" fontId="4" fillId="4" borderId="2" xfId="51" applyFont="1" applyFill="1" applyBorder="1" applyAlignment="1">
      <alignment horizontal="right" vertical="center" wrapText="1"/>
    </xf>
    <xf numFmtId="41" fontId="4" fillId="4" borderId="2" xfId="51" applyNumberFormat="1" applyFont="1" applyFill="1" applyBorder="1" applyAlignment="1">
      <alignment vertical="center"/>
    </xf>
    <xf numFmtId="41" fontId="4" fillId="0" borderId="2" xfId="51" applyNumberFormat="1" applyFont="1" applyFill="1" applyBorder="1" applyAlignment="1">
      <alignment vertical="center"/>
    </xf>
    <xf numFmtId="0" fontId="10" fillId="4" borderId="2" xfId="51" applyFont="1" applyFill="1" applyBorder="1" applyAlignment="1">
      <alignment horizontal="right" vertical="center"/>
    </xf>
    <xf numFmtId="41" fontId="4" fillId="0" borderId="0" xfId="51" applyNumberFormat="1" applyFont="1" applyAlignment="1">
      <alignment vertical="center"/>
    </xf>
    <xf numFmtId="0" fontId="4" fillId="0" borderId="0" xfId="51" applyFont="1" applyBorder="1" applyAlignment="1">
      <alignment vertical="center"/>
    </xf>
    <xf numFmtId="177" fontId="8" fillId="4" borderId="2" xfId="51" applyNumberFormat="1" applyFont="1" applyFill="1" applyBorder="1" applyAlignment="1">
      <alignment horizontal="right" vertical="center"/>
    </xf>
    <xf numFmtId="9" fontId="8" fillId="4" borderId="2" xfId="11" applyFont="1" applyFill="1" applyBorder="1" applyAlignment="1">
      <alignment horizontal="right" vertical="center"/>
    </xf>
    <xf numFmtId="9" fontId="8" fillId="4" borderId="2" xfId="51" applyNumberFormat="1" applyFont="1" applyFill="1" applyBorder="1" applyAlignment="1">
      <alignment horizontal="right" vertical="center"/>
    </xf>
    <xf numFmtId="0" fontId="4" fillId="0" borderId="2" xfId="51" applyFont="1" applyBorder="1" applyAlignment="1">
      <alignment vertical="center"/>
    </xf>
    <xf numFmtId="0" fontId="4" fillId="0" borderId="2" xfId="51" applyFont="1" applyBorder="1" applyAlignment="1">
      <alignment horizontal="right" vertical="center"/>
    </xf>
    <xf numFmtId="0" fontId="11" fillId="0" borderId="0" xfId="51" applyFont="1" applyBorder="1" applyAlignment="1">
      <alignment vertical="center"/>
    </xf>
    <xf numFmtId="0" fontId="9" fillId="0" borderId="2" xfId="51" applyFont="1" applyBorder="1" applyAlignment="1">
      <alignment horizontal="center" vertical="center"/>
    </xf>
    <xf numFmtId="41" fontId="9" fillId="0" borderId="2" xfId="51" applyNumberFormat="1" applyFont="1" applyBorder="1" applyAlignment="1">
      <alignment horizontal="right" vertical="center"/>
    </xf>
    <xf numFmtId="0" fontId="3" fillId="0" borderId="2" xfId="51" applyFont="1" applyFill="1" applyBorder="1" applyAlignment="1">
      <alignment vertical="center"/>
    </xf>
    <xf numFmtId="0" fontId="12" fillId="5" borderId="2" xfId="51" applyFont="1" applyFill="1" applyBorder="1" applyAlignment="1">
      <alignment vertical="center"/>
    </xf>
    <xf numFmtId="9" fontId="6" fillId="5" borderId="2" xfId="13" applyNumberFormat="1" applyFont="1" applyFill="1" applyBorder="1" applyAlignment="1">
      <alignment horizontal="right" vertical="center"/>
    </xf>
    <xf numFmtId="41" fontId="3" fillId="0" borderId="0" xfId="51" applyNumberFormat="1" applyFont="1" applyAlignment="1">
      <alignment vertical="center"/>
    </xf>
    <xf numFmtId="0" fontId="13" fillId="0" borderId="0" xfId="51" applyFont="1" applyBorder="1" applyAlignment="1">
      <alignment vertical="center"/>
    </xf>
    <xf numFmtId="9" fontId="3" fillId="0" borderId="0" xfId="51" applyNumberFormat="1" applyFont="1" applyAlignment="1">
      <alignment horizontal="left" vertical="center"/>
    </xf>
    <xf numFmtId="0" fontId="3" fillId="0" borderId="0" xfId="51" applyFont="1" applyBorder="1" applyAlignment="1">
      <alignment horizontal="center" vertical="center"/>
    </xf>
    <xf numFmtId="0" fontId="14" fillId="0" borderId="0" xfId="51" applyFont="1" applyFill="1" applyBorder="1" applyAlignment="1">
      <alignment vertical="center"/>
    </xf>
    <xf numFmtId="0" fontId="4" fillId="0" borderId="0" xfId="51" applyFont="1" applyFill="1" applyBorder="1" applyAlignment="1">
      <alignment vertical="center"/>
    </xf>
    <xf numFmtId="0" fontId="1" fillId="0" borderId="0" xfId="51" applyFont="1" applyFill="1" applyBorder="1" applyAlignment="1">
      <alignment vertical="center"/>
    </xf>
    <xf numFmtId="0" fontId="15" fillId="6" borderId="3" xfId="51" applyFont="1" applyFill="1" applyBorder="1" applyAlignment="1">
      <alignment horizontal="center" vertical="center"/>
    </xf>
    <xf numFmtId="0" fontId="15" fillId="6" borderId="4" xfId="51" applyFont="1" applyFill="1" applyBorder="1" applyAlignment="1">
      <alignment horizontal="center" vertical="center"/>
    </xf>
    <xf numFmtId="0" fontId="15" fillId="6" borderId="5" xfId="51" applyFont="1" applyFill="1" applyBorder="1" applyAlignment="1">
      <alignment horizontal="center" vertical="center"/>
    </xf>
    <xf numFmtId="14" fontId="16" fillId="0" borderId="0" xfId="51" applyNumberFormat="1" applyFont="1" applyFill="1" applyBorder="1" applyAlignment="1">
      <alignment vertical="center"/>
    </xf>
    <xf numFmtId="14" fontId="16" fillId="0" borderId="0" xfId="51" applyNumberFormat="1" applyFont="1" applyFill="1" applyBorder="1" applyAlignment="1">
      <alignment horizontal="left" vertical="center"/>
    </xf>
    <xf numFmtId="0" fontId="17" fillId="4" borderId="6" xfId="51" applyFont="1" applyFill="1" applyBorder="1" applyAlignment="1">
      <alignment vertical="center"/>
    </xf>
    <xf numFmtId="0" fontId="17" fillId="4" borderId="7" xfId="51" applyFont="1" applyFill="1" applyBorder="1" applyAlignment="1">
      <alignment vertical="center"/>
    </xf>
    <xf numFmtId="0" fontId="1" fillId="4" borderId="7" xfId="51" applyFont="1" applyFill="1" applyBorder="1" applyAlignment="1">
      <alignment vertical="center"/>
    </xf>
    <xf numFmtId="0" fontId="14" fillId="4" borderId="8" xfId="51" applyFont="1" applyFill="1" applyBorder="1" applyAlignment="1">
      <alignment horizontal="center" vertical="center"/>
    </xf>
    <xf numFmtId="0" fontId="16" fillId="7" borderId="9" xfId="51" applyFont="1" applyFill="1" applyBorder="1" applyAlignment="1">
      <alignment horizontal="center" vertical="center"/>
    </xf>
    <xf numFmtId="0" fontId="14" fillId="4" borderId="9" xfId="51" applyFont="1" applyFill="1" applyBorder="1" applyAlignment="1">
      <alignment horizontal="center" vertical="center"/>
    </xf>
    <xf numFmtId="0" fontId="14" fillId="4" borderId="10" xfId="51" applyFont="1" applyFill="1" applyBorder="1" applyAlignment="1">
      <alignment vertical="center"/>
    </xf>
    <xf numFmtId="0" fontId="14" fillId="4" borderId="0" xfId="51" applyFont="1" applyFill="1" applyBorder="1" applyAlignment="1">
      <alignment vertical="center"/>
    </xf>
    <xf numFmtId="0" fontId="16" fillId="4" borderId="0" xfId="51" applyFont="1" applyFill="1" applyBorder="1" applyAlignment="1">
      <alignment vertical="center"/>
    </xf>
    <xf numFmtId="0" fontId="16" fillId="4" borderId="0" xfId="51" applyFont="1" applyFill="1" applyBorder="1" applyAlignment="1">
      <alignment horizontal="center" vertical="center"/>
    </xf>
    <xf numFmtId="0" fontId="18" fillId="4" borderId="10" xfId="51" applyFont="1" applyFill="1" applyBorder="1" applyAlignment="1">
      <alignment vertical="center"/>
    </xf>
    <xf numFmtId="0" fontId="18" fillId="4" borderId="0" xfId="51" applyFont="1" applyFill="1" applyBorder="1" applyAlignment="1">
      <alignment vertical="center"/>
    </xf>
    <xf numFmtId="0" fontId="1" fillId="4" borderId="0" xfId="51" applyFont="1" applyFill="1" applyBorder="1" applyAlignment="1">
      <alignment vertical="center"/>
    </xf>
    <xf numFmtId="0" fontId="19" fillId="4" borderId="10" xfId="51" applyFont="1" applyFill="1" applyBorder="1" applyAlignment="1">
      <alignment vertical="center"/>
    </xf>
    <xf numFmtId="0" fontId="19" fillId="4" borderId="0" xfId="51" applyFont="1" applyFill="1" applyBorder="1" applyAlignment="1">
      <alignment vertical="center"/>
    </xf>
    <xf numFmtId="181" fontId="14" fillId="4" borderId="0" xfId="13" applyNumberFormat="1" applyFont="1" applyFill="1" applyBorder="1" applyAlignment="1" applyProtection="1">
      <alignment horizontal="center" vertical="center"/>
    </xf>
    <xf numFmtId="0" fontId="14" fillId="4" borderId="10" xfId="51" applyFont="1" applyFill="1" applyBorder="1" applyAlignment="1">
      <alignment horizontal="right" vertical="center"/>
    </xf>
    <xf numFmtId="0" fontId="14" fillId="4" borderId="0" xfId="51" applyFont="1" applyFill="1" applyBorder="1" applyAlignment="1">
      <alignment horizontal="right" vertical="center"/>
    </xf>
    <xf numFmtId="9" fontId="16" fillId="4" borderId="0" xfId="13" applyFont="1" applyFill="1" applyBorder="1" applyAlignment="1">
      <alignment horizontal="left" vertical="center"/>
    </xf>
    <xf numFmtId="0" fontId="14" fillId="4" borderId="0" xfId="51" applyFont="1" applyFill="1" applyBorder="1" applyAlignment="1">
      <alignment horizontal="left" vertical="center"/>
    </xf>
    <xf numFmtId="0" fontId="16" fillId="4" borderId="9" xfId="51" applyFont="1" applyFill="1" applyBorder="1" applyAlignment="1">
      <alignment horizontal="center" vertical="center"/>
    </xf>
    <xf numFmtId="0" fontId="14" fillId="4" borderId="10" xfId="51" applyFont="1" applyFill="1" applyBorder="1" applyAlignment="1">
      <alignment horizontal="left" vertical="center"/>
    </xf>
    <xf numFmtId="9" fontId="16" fillId="4" borderId="11" xfId="51" applyNumberFormat="1" applyFont="1" applyFill="1" applyBorder="1" applyAlignment="1">
      <alignment horizontal="center" vertical="center"/>
    </xf>
    <xf numFmtId="9" fontId="16" fillId="4" borderId="12" xfId="51" applyNumberFormat="1" applyFont="1" applyFill="1" applyBorder="1" applyAlignment="1">
      <alignment horizontal="center" vertical="center"/>
    </xf>
    <xf numFmtId="9" fontId="16" fillId="4" borderId="13" xfId="51" applyNumberFormat="1" applyFont="1" applyFill="1" applyBorder="1" applyAlignment="1">
      <alignment horizontal="center" vertical="center"/>
    </xf>
    <xf numFmtId="182" fontId="16" fillId="8" borderId="11" xfId="8" applyNumberFormat="1" applyFont="1" applyFill="1" applyBorder="1" applyAlignment="1">
      <alignment horizontal="center" vertical="center"/>
    </xf>
    <xf numFmtId="182" fontId="16" fillId="8" borderId="12" xfId="8" applyNumberFormat="1" applyFont="1" applyFill="1" applyBorder="1" applyAlignment="1">
      <alignment horizontal="center" vertical="center"/>
    </xf>
    <xf numFmtId="41" fontId="16" fillId="4" borderId="0" xfId="51" applyNumberFormat="1" applyFont="1" applyFill="1" applyBorder="1" applyAlignment="1">
      <alignment vertical="center"/>
    </xf>
    <xf numFmtId="0" fontId="16" fillId="4" borderId="14" xfId="51" applyFont="1" applyFill="1" applyBorder="1" applyAlignment="1">
      <alignment horizontal="center" vertical="center"/>
    </xf>
    <xf numFmtId="41" fontId="16" fillId="4" borderId="15" xfId="51" applyNumberFormat="1" applyFont="1" applyFill="1" applyBorder="1" applyAlignment="1">
      <alignment horizontal="center" vertical="center" wrapText="1"/>
    </xf>
    <xf numFmtId="41" fontId="16" fillId="4" borderId="16" xfId="51" applyNumberFormat="1" applyFont="1" applyFill="1" applyBorder="1" applyAlignment="1">
      <alignment horizontal="center" vertical="center" wrapText="1"/>
    </xf>
    <xf numFmtId="41" fontId="16" fillId="4" borderId="17" xfId="51" applyNumberFormat="1" applyFont="1" applyFill="1" applyBorder="1" applyAlignment="1">
      <alignment horizontal="center" vertical="center" wrapText="1"/>
    </xf>
    <xf numFmtId="0" fontId="16" fillId="4" borderId="18" xfId="51" applyFont="1" applyFill="1" applyBorder="1" applyAlignment="1">
      <alignment horizontal="center" vertical="center"/>
    </xf>
    <xf numFmtId="41" fontId="16" fillId="4" borderId="19" xfId="51" applyNumberFormat="1" applyFont="1" applyFill="1" applyBorder="1" applyAlignment="1">
      <alignment horizontal="center" vertical="center" wrapText="1"/>
    </xf>
    <xf numFmtId="41" fontId="16" fillId="4" borderId="20" xfId="51" applyNumberFormat="1" applyFont="1" applyFill="1" applyBorder="1" applyAlignment="1">
      <alignment horizontal="center" vertical="center" wrapText="1"/>
    </xf>
    <xf numFmtId="41" fontId="16" fillId="4" borderId="21" xfId="51" applyNumberFormat="1" applyFont="1" applyFill="1" applyBorder="1" applyAlignment="1">
      <alignment horizontal="center" vertical="center" wrapText="1"/>
    </xf>
    <xf numFmtId="182" fontId="16" fillId="7" borderId="22" xfId="51" applyNumberFormat="1" applyFont="1" applyFill="1" applyBorder="1" applyAlignment="1" applyProtection="1">
      <alignment horizontal="center" vertical="center"/>
      <protection locked="0"/>
    </xf>
    <xf numFmtId="182" fontId="16" fillId="7" borderId="23" xfId="51" applyNumberFormat="1" applyFont="1" applyFill="1" applyBorder="1" applyAlignment="1" applyProtection="1">
      <alignment horizontal="center" vertical="center"/>
      <protection locked="0"/>
    </xf>
    <xf numFmtId="178" fontId="14" fillId="4" borderId="24" xfId="13" applyNumberFormat="1" applyFont="1" applyFill="1" applyBorder="1" applyAlignment="1" applyProtection="1">
      <alignment horizontal="center" vertical="center"/>
    </xf>
    <xf numFmtId="178" fontId="14" fillId="4" borderId="25" xfId="13" applyNumberFormat="1" applyFont="1" applyFill="1" applyBorder="1" applyAlignment="1" applyProtection="1">
      <alignment horizontal="center" vertical="center"/>
    </xf>
    <xf numFmtId="178" fontId="14" fillId="4" borderId="26" xfId="13" applyNumberFormat="1" applyFont="1" applyFill="1" applyBorder="1" applyAlignment="1" applyProtection="1">
      <alignment horizontal="center" vertical="center"/>
    </xf>
    <xf numFmtId="0" fontId="16" fillId="9" borderId="27" xfId="51" applyFont="1" applyFill="1" applyBorder="1" applyAlignment="1">
      <alignment horizontal="center" vertical="center"/>
    </xf>
    <xf numFmtId="0" fontId="16" fillId="9" borderId="28" xfId="51" applyFont="1" applyFill="1" applyBorder="1" applyAlignment="1">
      <alignment horizontal="center" vertical="center"/>
    </xf>
    <xf numFmtId="0" fontId="16" fillId="9" borderId="29" xfId="51" applyFont="1" applyFill="1" applyBorder="1" applyAlignment="1">
      <alignment horizontal="center" vertical="center"/>
    </xf>
    <xf numFmtId="0" fontId="8" fillId="4" borderId="10" xfId="51" applyFont="1" applyFill="1" applyBorder="1" applyAlignment="1">
      <alignment horizontal="center" vertical="center"/>
    </xf>
    <xf numFmtId="0" fontId="8" fillId="4" borderId="0" xfId="51" applyFont="1" applyFill="1" applyBorder="1" applyAlignment="1">
      <alignment horizontal="center" vertical="center"/>
    </xf>
    <xf numFmtId="0" fontId="16" fillId="4" borderId="30" xfId="51" applyFont="1" applyFill="1" applyBorder="1" applyAlignment="1">
      <alignment horizontal="center" vertical="center"/>
    </xf>
    <xf numFmtId="0" fontId="16" fillId="4" borderId="11" xfId="51" applyFont="1" applyFill="1" applyBorder="1" applyAlignment="1">
      <alignment horizontal="center" vertical="center"/>
    </xf>
    <xf numFmtId="0" fontId="16" fillId="4" borderId="31" xfId="51" applyFont="1" applyFill="1" applyBorder="1" applyAlignment="1">
      <alignment horizontal="center" vertical="center"/>
    </xf>
    <xf numFmtId="41" fontId="16" fillId="4" borderId="11" xfId="51" applyNumberFormat="1" applyFont="1" applyFill="1" applyBorder="1" applyAlignment="1">
      <alignment horizontal="center" vertical="center" wrapText="1"/>
    </xf>
    <xf numFmtId="0" fontId="16" fillId="4" borderId="32" xfId="51" applyFont="1" applyFill="1" applyBorder="1" applyAlignment="1">
      <alignment horizontal="center" vertical="center"/>
    </xf>
    <xf numFmtId="0" fontId="16" fillId="4" borderId="33" xfId="51" applyFont="1" applyFill="1" applyBorder="1" applyAlignment="1">
      <alignment horizontal="right" vertical="center"/>
    </xf>
    <xf numFmtId="182" fontId="16" fillId="7" borderId="13" xfId="51" applyNumberFormat="1" applyFont="1" applyFill="1" applyBorder="1" applyAlignment="1">
      <alignment horizontal="center" vertical="center"/>
    </xf>
    <xf numFmtId="182" fontId="16" fillId="7" borderId="12" xfId="51" applyNumberFormat="1" applyFont="1" applyFill="1" applyBorder="1" applyAlignment="1">
      <alignment horizontal="center" vertical="center"/>
    </xf>
    <xf numFmtId="9" fontId="14" fillId="4" borderId="11" xfId="11" applyFont="1" applyFill="1" applyBorder="1" applyAlignment="1">
      <alignment horizontal="center" vertical="center" wrapText="1"/>
    </xf>
    <xf numFmtId="176" fontId="16" fillId="4" borderId="13" xfId="51" applyNumberFormat="1" applyFont="1" applyFill="1" applyBorder="1" applyAlignment="1">
      <alignment horizontal="center" vertical="center"/>
    </xf>
    <xf numFmtId="176" fontId="16" fillId="4" borderId="12" xfId="51" applyNumberFormat="1" applyFont="1" applyFill="1" applyBorder="1" applyAlignment="1">
      <alignment horizontal="center" vertical="center"/>
    </xf>
    <xf numFmtId="0" fontId="4" fillId="4" borderId="34" xfId="51" applyFont="1" applyFill="1" applyBorder="1" applyAlignment="1">
      <alignment horizontal="right" vertical="center"/>
    </xf>
    <xf numFmtId="41" fontId="8" fillId="4" borderId="0" xfId="51" applyNumberFormat="1" applyFont="1" applyFill="1" applyBorder="1" applyAlignment="1">
      <alignment vertical="center"/>
    </xf>
    <xf numFmtId="0" fontId="16" fillId="9" borderId="35" xfId="51" applyFont="1" applyFill="1" applyBorder="1" applyAlignment="1">
      <alignment horizontal="center" vertical="center"/>
    </xf>
    <xf numFmtId="0" fontId="16" fillId="9" borderId="36" xfId="51" applyFont="1" applyFill="1" applyBorder="1" applyAlignment="1">
      <alignment horizontal="center" vertical="center"/>
    </xf>
    <xf numFmtId="0" fontId="16" fillId="9" borderId="12" xfId="51" applyFont="1" applyFill="1" applyBorder="1" applyAlignment="1">
      <alignment horizontal="center" vertical="center"/>
    </xf>
    <xf numFmtId="0" fontId="14" fillId="4" borderId="0" xfId="51" applyFont="1" applyFill="1" applyBorder="1" applyAlignment="1">
      <alignment horizontal="center" vertical="center"/>
    </xf>
    <xf numFmtId="0" fontId="14" fillId="4" borderId="8" xfId="51" applyFont="1" applyFill="1" applyBorder="1" applyAlignment="1">
      <alignment horizontal="left" vertical="center"/>
    </xf>
    <xf numFmtId="0" fontId="14" fillId="4" borderId="9" xfId="51" applyFont="1" applyFill="1" applyBorder="1" applyAlignment="1">
      <alignment horizontal="left" vertical="center"/>
    </xf>
    <xf numFmtId="0" fontId="14" fillId="4" borderId="9" xfId="51" applyFont="1" applyFill="1" applyBorder="1" applyAlignment="1">
      <alignment vertical="center"/>
    </xf>
    <xf numFmtId="0" fontId="16" fillId="4" borderId="37" xfId="51" applyFont="1" applyFill="1" applyBorder="1" applyAlignment="1">
      <alignment horizontal="center" vertical="center" wrapText="1"/>
    </xf>
    <xf numFmtId="0" fontId="16" fillId="4" borderId="38" xfId="51" applyFont="1" applyFill="1" applyBorder="1" applyAlignment="1">
      <alignment horizontal="center" vertical="center" wrapText="1"/>
    </xf>
    <xf numFmtId="0" fontId="16" fillId="4" borderId="39" xfId="51" applyFont="1" applyFill="1" applyBorder="1" applyAlignment="1">
      <alignment horizontal="center" vertical="center" wrapText="1"/>
    </xf>
    <xf numFmtId="0" fontId="16" fillId="4" borderId="40" xfId="51" applyFont="1" applyFill="1" applyBorder="1" applyAlignment="1">
      <alignment horizontal="center" vertical="center" wrapText="1"/>
    </xf>
    <xf numFmtId="0" fontId="16" fillId="4" borderId="41" xfId="51" applyFont="1" applyFill="1" applyBorder="1" applyAlignment="1">
      <alignment horizontal="center" vertical="center" wrapText="1"/>
    </xf>
    <xf numFmtId="0" fontId="16" fillId="4" borderId="42" xfId="51" applyFont="1" applyFill="1" applyBorder="1" applyAlignment="1">
      <alignment horizontal="center" vertical="center" wrapText="1"/>
    </xf>
    <xf numFmtId="0" fontId="16" fillId="4" borderId="43" xfId="51" applyFont="1" applyFill="1" applyBorder="1" applyAlignment="1">
      <alignment horizontal="center" vertical="center" wrapText="1"/>
    </xf>
    <xf numFmtId="0" fontId="16" fillId="4" borderId="44" xfId="51" applyFont="1" applyFill="1" applyBorder="1" applyAlignment="1">
      <alignment horizontal="center" vertical="center" wrapText="1"/>
    </xf>
    <xf numFmtId="0" fontId="16" fillId="4" borderId="45" xfId="51" applyFont="1" applyFill="1" applyBorder="1" applyAlignment="1">
      <alignment horizontal="center" vertical="center" wrapText="1"/>
    </xf>
    <xf numFmtId="0" fontId="14" fillId="4" borderId="46" xfId="51" applyFont="1" applyFill="1" applyBorder="1" applyAlignment="1">
      <alignment horizontal="left" vertical="center"/>
    </xf>
    <xf numFmtId="0" fontId="14" fillId="4" borderId="47" xfId="51" applyFont="1" applyFill="1" applyBorder="1" applyAlignment="1">
      <alignment horizontal="center" vertical="center" wrapText="1"/>
    </xf>
    <xf numFmtId="0" fontId="14" fillId="4" borderId="48" xfId="51" applyFont="1" applyFill="1" applyBorder="1" applyAlignment="1">
      <alignment horizontal="center" vertical="center"/>
    </xf>
    <xf numFmtId="38" fontId="16" fillId="8" borderId="47" xfId="51" applyNumberFormat="1" applyFont="1" applyFill="1" applyBorder="1" applyAlignment="1">
      <alignment horizontal="center" vertical="center"/>
    </xf>
    <xf numFmtId="179" fontId="16" fillId="8" borderId="47" xfId="51" applyNumberFormat="1" applyFont="1" applyFill="1" applyBorder="1" applyAlignment="1">
      <alignment horizontal="center" vertical="center"/>
    </xf>
    <xf numFmtId="0" fontId="14" fillId="4" borderId="41" xfId="51" applyFont="1" applyFill="1" applyBorder="1" applyAlignment="1">
      <alignment horizontal="left" wrapText="1"/>
    </xf>
    <xf numFmtId="14" fontId="20" fillId="0" borderId="0" xfId="51" applyNumberFormat="1" applyFont="1" applyFill="1" applyBorder="1" applyAlignment="1">
      <alignment horizontal="right" vertical="center"/>
    </xf>
    <xf numFmtId="0" fontId="16" fillId="8" borderId="9" xfId="51" applyFont="1" applyFill="1" applyBorder="1" applyAlignment="1">
      <alignment horizontal="center" vertical="center"/>
    </xf>
    <xf numFmtId="177" fontId="16" fillId="7" borderId="13" xfId="51" applyNumberFormat="1" applyFont="1" applyFill="1" applyBorder="1" applyAlignment="1">
      <alignment horizontal="center" vertical="center"/>
    </xf>
    <xf numFmtId="177" fontId="16" fillId="7" borderId="12" xfId="51" applyNumberFormat="1" applyFont="1" applyFill="1" applyBorder="1" applyAlignment="1">
      <alignment horizontal="center" vertical="center"/>
    </xf>
    <xf numFmtId="0" fontId="14" fillId="4" borderId="49" xfId="51" applyFont="1" applyFill="1" applyBorder="1" applyAlignment="1">
      <alignment horizontal="center" vertical="center"/>
    </xf>
    <xf numFmtId="0" fontId="14" fillId="4" borderId="50" xfId="51" applyFont="1" applyFill="1" applyBorder="1" applyAlignment="1">
      <alignment horizontal="center" vertical="center"/>
    </xf>
    <xf numFmtId="9" fontId="16" fillId="7" borderId="11" xfId="11" applyFont="1" applyFill="1" applyBorder="1" applyAlignment="1">
      <alignment horizontal="center" vertical="center"/>
    </xf>
    <xf numFmtId="178" fontId="16" fillId="4" borderId="13" xfId="51" applyNumberFormat="1" applyFont="1" applyFill="1" applyBorder="1" applyAlignment="1">
      <alignment horizontal="center" vertical="center"/>
    </xf>
    <xf numFmtId="178" fontId="16" fillId="4" borderId="12" xfId="51" applyNumberFormat="1" applyFont="1" applyFill="1" applyBorder="1" applyAlignment="1">
      <alignment horizontal="center" vertical="center"/>
    </xf>
    <xf numFmtId="41" fontId="16" fillId="4" borderId="0" xfId="51" applyNumberFormat="1" applyFont="1" applyFill="1" applyBorder="1" applyAlignment="1">
      <alignment horizontal="left" vertical="center"/>
    </xf>
    <xf numFmtId="41" fontId="16" fillId="4" borderId="21" xfId="51" applyNumberFormat="1" applyFont="1" applyFill="1" applyBorder="1" applyAlignment="1">
      <alignment horizontal="center" vertical="center"/>
    </xf>
    <xf numFmtId="41" fontId="16" fillId="4" borderId="51" xfId="51" applyNumberFormat="1" applyFont="1" applyFill="1" applyBorder="1" applyAlignment="1">
      <alignment horizontal="center" vertical="center"/>
    </xf>
    <xf numFmtId="41" fontId="16" fillId="4" borderId="52" xfId="51" applyNumberFormat="1" applyFont="1" applyFill="1" applyBorder="1" applyAlignment="1">
      <alignment horizontal="center" vertical="center"/>
    </xf>
    <xf numFmtId="9" fontId="14" fillId="4" borderId="23" xfId="13" applyNumberFormat="1" applyFont="1" applyFill="1" applyBorder="1" applyAlignment="1" applyProtection="1">
      <alignment horizontal="center" vertical="center"/>
    </xf>
    <xf numFmtId="9" fontId="16" fillId="4" borderId="0" xfId="11" applyFont="1" applyFill="1" applyBorder="1" applyAlignment="1">
      <alignment vertical="center"/>
    </xf>
    <xf numFmtId="9" fontId="14" fillId="4" borderId="53" xfId="11" applyNumberFormat="1" applyFont="1" applyFill="1" applyBorder="1" applyAlignment="1">
      <alignment horizontal="center" vertical="center" wrapText="1"/>
    </xf>
    <xf numFmtId="9" fontId="14" fillId="4" borderId="29" xfId="11" applyNumberFormat="1" applyFont="1" applyFill="1" applyBorder="1" applyAlignment="1">
      <alignment horizontal="center" vertical="center" wrapText="1"/>
    </xf>
    <xf numFmtId="181" fontId="14" fillId="4" borderId="0" xfId="11" applyNumberFormat="1" applyFont="1" applyFill="1" applyBorder="1" applyAlignment="1">
      <alignment horizontal="center" vertical="center" wrapText="1"/>
    </xf>
    <xf numFmtId="9" fontId="14" fillId="4" borderId="0" xfId="11" applyFont="1" applyFill="1" applyBorder="1" applyAlignment="1">
      <alignment horizontal="center" vertical="center" wrapText="1"/>
    </xf>
    <xf numFmtId="41" fontId="14" fillId="4" borderId="0" xfId="51" applyNumberFormat="1" applyFont="1" applyFill="1" applyBorder="1" applyAlignment="1">
      <alignment horizontal="center" vertical="center" wrapText="1"/>
    </xf>
    <xf numFmtId="41" fontId="14" fillId="4" borderId="0" xfId="51" applyNumberFormat="1" applyFont="1" applyFill="1" applyBorder="1" applyAlignment="1">
      <alignment horizontal="center" vertical="center"/>
    </xf>
    <xf numFmtId="41" fontId="8" fillId="4" borderId="13" xfId="51" applyNumberFormat="1" applyFont="1" applyFill="1" applyBorder="1" applyAlignment="1">
      <alignment horizontal="center" vertical="center"/>
    </xf>
    <xf numFmtId="41" fontId="8" fillId="4" borderId="12" xfId="51" applyNumberFormat="1" applyFont="1" applyFill="1" applyBorder="1" applyAlignment="1">
      <alignment horizontal="center" vertical="center"/>
    </xf>
    <xf numFmtId="41" fontId="8" fillId="4" borderId="0" xfId="51" applyNumberFormat="1" applyFont="1" applyFill="1" applyBorder="1" applyAlignment="1">
      <alignment horizontal="center" vertical="center"/>
    </xf>
    <xf numFmtId="41" fontId="14" fillId="4" borderId="0" xfId="51" applyNumberFormat="1" applyFont="1" applyFill="1" applyBorder="1" applyAlignment="1">
      <alignment vertical="center"/>
    </xf>
    <xf numFmtId="41" fontId="16" fillId="4" borderId="9" xfId="51" applyNumberFormat="1" applyFont="1" applyFill="1" applyBorder="1" applyAlignment="1">
      <alignment vertical="center"/>
    </xf>
    <xf numFmtId="0" fontId="16" fillId="4" borderId="54" xfId="51" applyFont="1" applyFill="1" applyBorder="1" applyAlignment="1">
      <alignment horizontal="center" vertical="center" wrapText="1"/>
    </xf>
    <xf numFmtId="0" fontId="14" fillId="4" borderId="54" xfId="51" applyFont="1" applyFill="1" applyBorder="1" applyAlignment="1">
      <alignment horizontal="left" wrapText="1"/>
    </xf>
    <xf numFmtId="0" fontId="14" fillId="4" borderId="49" xfId="51" applyFont="1" applyFill="1" applyBorder="1" applyAlignment="1">
      <alignment vertical="center"/>
    </xf>
    <xf numFmtId="0" fontId="1" fillId="4" borderId="55" xfId="51" applyFont="1" applyFill="1" applyBorder="1" applyAlignment="1">
      <alignment vertical="center"/>
    </xf>
    <xf numFmtId="9" fontId="16" fillId="4" borderId="56" xfId="51" applyNumberFormat="1" applyFont="1" applyFill="1" applyBorder="1" applyAlignment="1">
      <alignment vertical="center"/>
    </xf>
    <xf numFmtId="0" fontId="16" fillId="4" borderId="57" xfId="51" applyFont="1" applyFill="1" applyBorder="1" applyAlignment="1">
      <alignment horizontal="center" vertical="center"/>
    </xf>
    <xf numFmtId="0" fontId="1" fillId="4" borderId="57" xfId="51" applyFont="1" applyFill="1" applyBorder="1" applyAlignment="1">
      <alignment vertical="center"/>
    </xf>
    <xf numFmtId="9" fontId="16" fillId="4" borderId="0" xfId="51" applyNumberFormat="1" applyFont="1" applyFill="1" applyBorder="1" applyAlignment="1">
      <alignment vertical="center"/>
    </xf>
    <xf numFmtId="9" fontId="16" fillId="4" borderId="57" xfId="51" applyNumberFormat="1" applyFont="1" applyFill="1" applyBorder="1" applyAlignment="1">
      <alignment vertical="center"/>
    </xf>
    <xf numFmtId="41" fontId="16" fillId="4" borderId="57" xfId="51" applyNumberFormat="1" applyFont="1" applyFill="1" applyBorder="1" applyAlignment="1">
      <alignment vertical="center"/>
    </xf>
    <xf numFmtId="0" fontId="14" fillId="4" borderId="57" xfId="51" applyFont="1" applyFill="1" applyBorder="1" applyAlignment="1">
      <alignment vertical="center"/>
    </xf>
    <xf numFmtId="9" fontId="21" fillId="4" borderId="0" xfId="13" applyNumberFormat="1" applyFont="1" applyFill="1" applyBorder="1" applyAlignment="1">
      <alignment horizontal="center" vertical="center"/>
    </xf>
    <xf numFmtId="9" fontId="21" fillId="4" borderId="57" xfId="13" applyNumberFormat="1" applyFont="1" applyFill="1" applyBorder="1" applyAlignment="1">
      <alignment horizontal="center" vertical="center"/>
    </xf>
    <xf numFmtId="0" fontId="16" fillId="4" borderId="58" xfId="51" applyFont="1" applyFill="1" applyBorder="1" applyAlignment="1">
      <alignment horizontal="center" vertical="center"/>
    </xf>
    <xf numFmtId="41" fontId="16" fillId="4" borderId="58" xfId="51" applyNumberFormat="1" applyFont="1" applyFill="1" applyBorder="1" applyAlignment="1">
      <alignment horizontal="center" vertical="center" wrapText="1"/>
    </xf>
    <xf numFmtId="9" fontId="14" fillId="4" borderId="58" xfId="11" applyFont="1" applyFill="1" applyBorder="1" applyAlignment="1">
      <alignment horizontal="center" vertical="center" wrapText="1"/>
    </xf>
    <xf numFmtId="183" fontId="4" fillId="0" borderId="0" xfId="51" applyNumberFormat="1" applyFont="1" applyFill="1" applyBorder="1" applyAlignment="1">
      <alignment vertical="center"/>
    </xf>
    <xf numFmtId="180" fontId="4" fillId="0" borderId="0" xfId="51" applyNumberFormat="1" applyFont="1" applyFill="1" applyBorder="1" applyAlignment="1">
      <alignment vertical="center"/>
    </xf>
    <xf numFmtId="184" fontId="4" fillId="0" borderId="0" xfId="51" applyNumberFormat="1" applyFont="1" applyFill="1" applyBorder="1" applyAlignment="1">
      <alignment vertical="center"/>
    </xf>
    <xf numFmtId="41" fontId="8" fillId="4" borderId="57" xfId="51" applyNumberFormat="1" applyFont="1" applyFill="1" applyBorder="1" applyAlignment="1">
      <alignment vertical="center"/>
    </xf>
    <xf numFmtId="0" fontId="14" fillId="4" borderId="57" xfId="51" applyFont="1" applyFill="1" applyBorder="1" applyAlignment="1">
      <alignment horizontal="left" vertical="center"/>
    </xf>
    <xf numFmtId="41" fontId="14" fillId="4" borderId="9" xfId="51" applyNumberFormat="1" applyFont="1" applyFill="1" applyBorder="1" applyAlignment="1">
      <alignment horizontal="center" vertical="center"/>
    </xf>
    <xf numFmtId="41" fontId="16" fillId="4" borderId="59" xfId="51" applyNumberFormat="1" applyFont="1" applyFill="1" applyBorder="1" applyAlignment="1">
      <alignment vertical="center"/>
    </xf>
    <xf numFmtId="0" fontId="16" fillId="4" borderId="60" xfId="51" applyFont="1" applyFill="1" applyBorder="1" applyAlignment="1">
      <alignment horizontal="center" vertical="center" wrapText="1"/>
    </xf>
    <xf numFmtId="185" fontId="1" fillId="0" borderId="0" xfId="51" applyNumberFormat="1" applyFont="1" applyFill="1" applyBorder="1" applyAlignment="1">
      <alignment vertical="center"/>
    </xf>
    <xf numFmtId="0" fontId="14" fillId="4" borderId="60" xfId="51" applyFont="1" applyFill="1" applyBorder="1" applyAlignment="1">
      <alignment horizontal="left" wrapText="1"/>
    </xf>
    <xf numFmtId="3" fontId="4" fillId="0" borderId="0" xfId="51" applyNumberFormat="1" applyFont="1" applyFill="1" applyBorder="1" applyAlignment="1">
      <alignment vertical="center"/>
    </xf>
    <xf numFmtId="0" fontId="14" fillId="4" borderId="46" xfId="51" applyFont="1" applyFill="1" applyBorder="1" applyAlignment="1">
      <alignment vertical="center"/>
    </xf>
    <xf numFmtId="186" fontId="16" fillId="8" borderId="61" xfId="51" applyNumberFormat="1" applyFont="1" applyFill="1" applyBorder="1" applyAlignment="1">
      <alignment horizontal="center" vertical="center"/>
    </xf>
    <xf numFmtId="187" fontId="16" fillId="8" borderId="47" xfId="51" applyNumberFormat="1" applyFont="1" applyFill="1" applyBorder="1" applyAlignment="1">
      <alignment horizontal="center" vertical="center"/>
    </xf>
    <xf numFmtId="0" fontId="14" fillId="4" borderId="41" xfId="51" applyFont="1" applyFill="1" applyBorder="1" applyAlignment="1">
      <alignment horizontal="left" vertical="center" wrapText="1"/>
    </xf>
    <xf numFmtId="0" fontId="14" fillId="4" borderId="10" xfId="51" applyFont="1" applyFill="1" applyBorder="1" applyAlignment="1">
      <alignment horizontal="left" vertical="center" wrapText="1"/>
    </xf>
    <xf numFmtId="0" fontId="14" fillId="4" borderId="0" xfId="51" applyFont="1" applyFill="1" applyBorder="1" applyAlignment="1">
      <alignment horizontal="left" vertical="center" wrapText="1"/>
    </xf>
    <xf numFmtId="0" fontId="14" fillId="4" borderId="50" xfId="51" applyFont="1" applyFill="1" applyBorder="1" applyAlignment="1">
      <alignment horizontal="left" vertical="center"/>
    </xf>
    <xf numFmtId="186" fontId="16" fillId="8" borderId="61" xfId="51" applyNumberFormat="1" applyFont="1" applyFill="1" applyBorder="1" applyAlignment="1">
      <alignment vertical="center"/>
    </xf>
    <xf numFmtId="187" fontId="16" fillId="8" borderId="47" xfId="51" applyNumberFormat="1" applyFont="1" applyFill="1" applyBorder="1" applyAlignment="1">
      <alignment vertical="center"/>
    </xf>
    <xf numFmtId="38" fontId="16" fillId="8" borderId="61" xfId="51" applyNumberFormat="1" applyFont="1" applyFill="1" applyBorder="1" applyAlignment="1">
      <alignment horizontal="center" vertical="center"/>
    </xf>
    <xf numFmtId="0" fontId="14" fillId="4" borderId="49" xfId="51" applyFont="1" applyFill="1" applyBorder="1" applyAlignment="1">
      <alignment horizontal="left" vertical="center"/>
    </xf>
    <xf numFmtId="0" fontId="22" fillId="4" borderId="0" xfId="51" applyFont="1" applyFill="1" applyBorder="1" applyAlignment="1">
      <alignment vertical="center"/>
    </xf>
    <xf numFmtId="0" fontId="22" fillId="4" borderId="0" xfId="51" applyFont="1" applyFill="1" applyBorder="1" applyAlignment="1">
      <alignment horizontal="left" vertical="center"/>
    </xf>
    <xf numFmtId="0" fontId="23" fillId="4" borderId="0" xfId="51" applyFont="1" applyFill="1" applyBorder="1" applyAlignment="1">
      <alignment vertical="center"/>
    </xf>
    <xf numFmtId="0" fontId="14" fillId="4" borderId="62" xfId="51" applyFont="1" applyFill="1" applyBorder="1" applyAlignment="1">
      <alignment vertical="center"/>
    </xf>
    <xf numFmtId="0" fontId="22" fillId="4" borderId="63" xfId="51" applyFont="1" applyFill="1" applyBorder="1" applyAlignment="1">
      <alignment vertical="center"/>
    </xf>
    <xf numFmtId="0" fontId="14" fillId="4" borderId="63" xfId="51" applyFont="1" applyFill="1" applyBorder="1" applyAlignment="1">
      <alignment vertical="center"/>
    </xf>
    <xf numFmtId="0" fontId="14" fillId="4" borderId="63" xfId="51" applyFont="1" applyFill="1" applyBorder="1" applyAlignment="1">
      <alignment horizontal="center" vertical="center"/>
    </xf>
    <xf numFmtId="0" fontId="14" fillId="4" borderId="54" xfId="51" applyFont="1" applyFill="1" applyBorder="1" applyAlignment="1">
      <alignment horizontal="left" vertical="center" wrapText="1"/>
    </xf>
    <xf numFmtId="182" fontId="16" fillId="7" borderId="36" xfId="51" applyNumberFormat="1" applyFont="1" applyFill="1" applyBorder="1" applyAlignment="1">
      <alignment horizontal="center" vertical="center"/>
    </xf>
    <xf numFmtId="179" fontId="16" fillId="8" borderId="61" xfId="51" applyNumberFormat="1" applyFont="1" applyFill="1" applyBorder="1" applyAlignment="1">
      <alignment horizontal="center" vertical="center"/>
    </xf>
    <xf numFmtId="0" fontId="14" fillId="4" borderId="49" xfId="51" applyNumberFormat="1" applyFont="1" applyFill="1" applyBorder="1" applyAlignment="1">
      <alignment horizontal="left" vertical="center"/>
    </xf>
    <xf numFmtId="0" fontId="14" fillId="4" borderId="0" xfId="51" applyNumberFormat="1" applyFont="1" applyFill="1" applyBorder="1" applyAlignment="1">
      <alignment horizontal="left" vertical="center"/>
    </xf>
    <xf numFmtId="0" fontId="14" fillId="4" borderId="49" xfId="51" applyNumberFormat="1" applyFont="1" applyFill="1" applyBorder="1" applyAlignment="1">
      <alignment vertical="center"/>
    </xf>
    <xf numFmtId="0" fontId="14" fillId="4" borderId="0" xfId="51" applyNumberFormat="1" applyFont="1" applyFill="1" applyBorder="1" applyAlignment="1">
      <alignment vertical="center"/>
    </xf>
    <xf numFmtId="0" fontId="14" fillId="4" borderId="0" xfId="51" applyNumberFormat="1" applyFont="1" applyFill="1" applyBorder="1" applyAlignment="1">
      <alignment horizontal="center" vertical="center"/>
    </xf>
    <xf numFmtId="0" fontId="14" fillId="4" borderId="50" xfId="51" applyNumberFormat="1" applyFont="1" applyFill="1" applyBorder="1" applyAlignment="1">
      <alignment horizontal="center" vertical="center"/>
    </xf>
    <xf numFmtId="0" fontId="1" fillId="4" borderId="9" xfId="51" applyFont="1" applyFill="1" applyBorder="1" applyAlignment="1">
      <alignment vertical="center"/>
    </xf>
    <xf numFmtId="0" fontId="14" fillId="4" borderId="11" xfId="8" applyNumberFormat="1" applyFont="1" applyFill="1" applyBorder="1" applyAlignment="1" applyProtection="1">
      <alignment vertical="center"/>
    </xf>
    <xf numFmtId="182" fontId="16" fillId="7" borderId="64" xfId="51" applyNumberFormat="1" applyFont="1" applyFill="1" applyBorder="1" applyAlignment="1">
      <alignment horizontal="center" vertical="center"/>
    </xf>
    <xf numFmtId="182" fontId="16" fillId="7" borderId="65" xfId="51" applyNumberFormat="1" applyFont="1" applyFill="1" applyBorder="1" applyAlignment="1">
      <alignment horizontal="center" vertical="center"/>
    </xf>
    <xf numFmtId="0" fontId="23" fillId="4" borderId="63" xfId="51" applyFont="1" applyFill="1" applyBorder="1" applyAlignment="1">
      <alignment vertical="center"/>
    </xf>
    <xf numFmtId="0" fontId="1" fillId="4" borderId="63" xfId="51" applyFont="1" applyFill="1" applyBorder="1" applyAlignment="1">
      <alignment vertical="center"/>
    </xf>
    <xf numFmtId="0" fontId="14" fillId="4" borderId="60" xfId="51" applyFont="1" applyFill="1" applyBorder="1" applyAlignment="1">
      <alignment horizontal="left" vertical="center" wrapText="1"/>
    </xf>
    <xf numFmtId="9" fontId="16" fillId="8" borderId="61" xfId="11" applyFont="1" applyFill="1" applyBorder="1" applyAlignment="1">
      <alignment horizontal="center" vertical="center"/>
    </xf>
    <xf numFmtId="41" fontId="16" fillId="4" borderId="63" xfId="51" applyNumberFormat="1" applyFont="1" applyFill="1" applyBorder="1" applyAlignment="1">
      <alignment vertical="center"/>
    </xf>
    <xf numFmtId="41" fontId="16" fillId="4" borderId="66" xfId="51" applyNumberFormat="1" applyFont="1" applyFill="1" applyBorder="1" applyAlignment="1">
      <alignment vertical="center"/>
    </xf>
    <xf numFmtId="0" fontId="24" fillId="0" borderId="0" xfId="51" applyFont="1" applyFill="1" applyAlignment="1">
      <alignment vertical="center"/>
    </xf>
    <xf numFmtId="0" fontId="25" fillId="0" borderId="0" xfId="51" applyFont="1" applyAlignment="1">
      <alignment vertical="center"/>
    </xf>
    <xf numFmtId="0" fontId="26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24" fillId="0" borderId="0" xfId="51" applyFont="1" applyAlignment="1">
      <alignment vertical="center"/>
    </xf>
    <xf numFmtId="0" fontId="15" fillId="10" borderId="67" xfId="51" applyFont="1" applyFill="1" applyBorder="1" applyAlignment="1">
      <alignment horizontal="center" vertical="center"/>
    </xf>
    <xf numFmtId="0" fontId="15" fillId="10" borderId="68" xfId="51" applyFont="1" applyFill="1" applyBorder="1" applyAlignment="1">
      <alignment horizontal="center" vertical="center"/>
    </xf>
    <xf numFmtId="0" fontId="14" fillId="0" borderId="0" xfId="51" applyFont="1" applyFill="1" applyAlignment="1">
      <alignment horizontal="center" vertical="center"/>
    </xf>
    <xf numFmtId="0" fontId="27" fillId="0" borderId="0" xfId="51" applyFont="1" applyFill="1" applyAlignment="1">
      <alignment horizontal="left" vertical="center"/>
    </xf>
    <xf numFmtId="0" fontId="16" fillId="0" borderId="2" xfId="51" applyFont="1" applyFill="1" applyBorder="1" applyAlignment="1">
      <alignment horizontal="center" vertical="center"/>
    </xf>
    <xf numFmtId="0" fontId="16" fillId="0" borderId="0" xfId="51" applyFont="1" applyFill="1" applyBorder="1" applyAlignment="1">
      <alignment horizontal="center" vertical="center"/>
    </xf>
    <xf numFmtId="0" fontId="16" fillId="0" borderId="69" xfId="51" applyFont="1" applyFill="1" applyBorder="1" applyAlignment="1">
      <alignment horizontal="center" vertical="center"/>
    </xf>
    <xf numFmtId="0" fontId="16" fillId="0" borderId="70" xfId="51" applyFont="1" applyFill="1" applyBorder="1" applyAlignment="1">
      <alignment horizontal="center" vertical="center"/>
    </xf>
    <xf numFmtId="0" fontId="16" fillId="0" borderId="71" xfId="51" applyFont="1" applyFill="1" applyBorder="1" applyAlignment="1">
      <alignment horizontal="center" vertical="center"/>
    </xf>
    <xf numFmtId="0" fontId="27" fillId="0" borderId="0" xfId="51" applyFont="1" applyFill="1" applyAlignment="1">
      <alignment horizontal="center" vertical="center"/>
    </xf>
    <xf numFmtId="0" fontId="16" fillId="0" borderId="72" xfId="51" applyFont="1" applyFill="1" applyBorder="1" applyAlignment="1">
      <alignment horizontal="center" vertical="center" wrapText="1"/>
    </xf>
    <xf numFmtId="0" fontId="16" fillId="0" borderId="73" xfId="51" applyFont="1" applyFill="1" applyBorder="1" applyAlignment="1">
      <alignment horizontal="center" vertical="center" wrapText="1"/>
    </xf>
    <xf numFmtId="0" fontId="16" fillId="0" borderId="74" xfId="51" applyFont="1" applyFill="1" applyBorder="1" applyAlignment="1">
      <alignment horizontal="center" vertical="center" wrapText="1"/>
    </xf>
    <xf numFmtId="0" fontId="14" fillId="0" borderId="75" xfId="51" applyFont="1" applyFill="1" applyBorder="1" applyAlignment="1">
      <alignment vertical="center"/>
    </xf>
    <xf numFmtId="0" fontId="16" fillId="0" borderId="76" xfId="51" applyFont="1" applyFill="1" applyBorder="1" applyAlignment="1">
      <alignment horizontal="center" vertical="center" wrapText="1"/>
    </xf>
    <xf numFmtId="0" fontId="16" fillId="0" borderId="75" xfId="51" applyFont="1" applyFill="1" applyBorder="1" applyAlignment="1">
      <alignment horizontal="center" vertical="center" wrapText="1"/>
    </xf>
    <xf numFmtId="0" fontId="16" fillId="0" borderId="77" xfId="51" applyFont="1" applyFill="1" applyBorder="1" applyAlignment="1">
      <alignment horizontal="center" vertical="center" wrapText="1"/>
    </xf>
    <xf numFmtId="0" fontId="14" fillId="0" borderId="73" xfId="51" applyFont="1" applyFill="1" applyBorder="1" applyAlignment="1">
      <alignment vertical="center"/>
    </xf>
    <xf numFmtId="0" fontId="28" fillId="0" borderId="69" xfId="51" applyFont="1" applyFill="1" applyBorder="1" applyAlignment="1">
      <alignment horizontal="center" vertical="center"/>
    </xf>
    <xf numFmtId="0" fontId="28" fillId="0" borderId="70" xfId="51" applyFont="1" applyFill="1" applyBorder="1" applyAlignment="1">
      <alignment horizontal="center" vertical="center"/>
    </xf>
    <xf numFmtId="0" fontId="28" fillId="0" borderId="71" xfId="51" applyFont="1" applyFill="1" applyBorder="1" applyAlignment="1">
      <alignment horizontal="center" vertical="center"/>
    </xf>
    <xf numFmtId="0" fontId="25" fillId="0" borderId="0" xfId="51" applyFont="1" applyFill="1" applyAlignment="1">
      <alignment vertical="center"/>
    </xf>
    <xf numFmtId="0" fontId="27" fillId="10" borderId="78" xfId="51" applyFont="1" applyFill="1" applyBorder="1" applyAlignment="1">
      <alignment horizontal="center" vertical="center"/>
    </xf>
    <xf numFmtId="0" fontId="29" fillId="10" borderId="79" xfId="51" applyFont="1" applyFill="1" applyBorder="1" applyAlignment="1">
      <alignment vertical="center"/>
    </xf>
    <xf numFmtId="0" fontId="27" fillId="10" borderId="79" xfId="51" applyFont="1" applyFill="1" applyBorder="1" applyAlignment="1">
      <alignment horizontal="center" vertical="center"/>
    </xf>
    <xf numFmtId="0" fontId="27" fillId="0" borderId="10" xfId="51" applyFont="1" applyFill="1" applyBorder="1" applyAlignment="1">
      <alignment horizontal="center" vertical="center"/>
    </xf>
    <xf numFmtId="0" fontId="27" fillId="0" borderId="0" xfId="51" applyFont="1" applyFill="1" applyBorder="1" applyAlignment="1">
      <alignment vertical="center"/>
    </xf>
    <xf numFmtId="0" fontId="27" fillId="0" borderId="0" xfId="51" applyFont="1" applyFill="1" applyBorder="1" applyAlignment="1">
      <alignment horizontal="center" vertical="center"/>
    </xf>
    <xf numFmtId="0" fontId="27" fillId="0" borderId="62" xfId="51" applyFont="1" applyFill="1" applyBorder="1" applyAlignment="1">
      <alignment horizontal="center" vertical="center"/>
    </xf>
    <xf numFmtId="0" fontId="27" fillId="0" borderId="63" xfId="51" applyFont="1" applyFill="1" applyBorder="1" applyAlignment="1">
      <alignment vertical="center"/>
    </xf>
    <xf numFmtId="0" fontId="27" fillId="0" borderId="63" xfId="51" applyFont="1" applyFill="1" applyBorder="1" applyAlignment="1">
      <alignment horizontal="center" vertical="center"/>
    </xf>
    <xf numFmtId="0" fontId="21" fillId="0" borderId="0" xfId="51" applyFont="1" applyFill="1" applyAlignment="1">
      <alignment vertical="center"/>
    </xf>
    <xf numFmtId="0" fontId="26" fillId="0" borderId="0" xfId="51" applyFont="1" applyFill="1" applyAlignment="1">
      <alignment vertical="center"/>
    </xf>
    <xf numFmtId="0" fontId="14" fillId="0" borderId="0" xfId="51" applyFont="1" applyFill="1" applyAlignment="1">
      <alignment vertical="center"/>
    </xf>
    <xf numFmtId="0" fontId="30" fillId="0" borderId="0" xfId="51" applyFont="1" applyFill="1" applyAlignment="1">
      <alignment horizontal="left" vertical="center" wrapText="1"/>
    </xf>
    <xf numFmtId="0" fontId="31" fillId="0" borderId="0" xfId="51" applyFont="1" applyFill="1" applyAlignment="1">
      <alignment vertical="center"/>
    </xf>
    <xf numFmtId="0" fontId="32" fillId="0" borderId="0" xfId="51" applyFont="1" applyFill="1" applyAlignment="1">
      <alignment vertical="center"/>
    </xf>
    <xf numFmtId="0" fontId="27" fillId="0" borderId="0" xfId="51" applyFont="1" applyFill="1" applyAlignment="1">
      <alignment vertical="center"/>
    </xf>
    <xf numFmtId="0" fontId="28" fillId="0" borderId="2" xfId="51" applyFont="1" applyFill="1" applyBorder="1" applyAlignment="1">
      <alignment horizontal="center" vertical="center"/>
    </xf>
    <xf numFmtId="0" fontId="29" fillId="10" borderId="80" xfId="51" applyFont="1" applyFill="1" applyBorder="1" applyAlignment="1">
      <alignment vertical="center"/>
    </xf>
    <xf numFmtId="0" fontId="27" fillId="0" borderId="73" xfId="51" applyFont="1" applyFill="1" applyBorder="1" applyAlignment="1">
      <alignment horizontal="center" vertical="center"/>
    </xf>
    <xf numFmtId="0" fontId="15" fillId="10" borderId="81" xfId="51" applyFont="1" applyFill="1" applyBorder="1" applyAlignment="1">
      <alignment horizontal="center" vertical="center"/>
    </xf>
    <xf numFmtId="0" fontId="27" fillId="10" borderId="80" xfId="51" applyFont="1" applyFill="1" applyBorder="1" applyAlignment="1">
      <alignment horizontal="center" vertical="center"/>
    </xf>
    <xf numFmtId="0" fontId="27" fillId="0" borderId="57" xfId="51" applyFont="1" applyFill="1" applyBorder="1" applyAlignment="1">
      <alignment horizontal="center" vertical="center"/>
    </xf>
    <xf numFmtId="0" fontId="27" fillId="0" borderId="66" xfId="5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千位分隔 2" xfId="52"/>
  </cellStyles>
  <tableStyles count="0" defaultTableStyle="TableStyleMedium9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369524</xdr:colOff>
      <xdr:row>6</xdr:row>
      <xdr:rowOff>3900</xdr:rowOff>
    </xdr:from>
    <xdr:to>
      <xdr:col>3</xdr:col>
      <xdr:colOff>186524</xdr:colOff>
      <xdr:row>8</xdr:row>
      <xdr:rowOff>0</xdr:rowOff>
    </xdr:to>
    <xdr:cxnSp>
      <xdr:nvCxnSpPr>
        <xdr:cNvPr id="15" name="肘形连接符 14"/>
        <xdr:cNvCxnSpPr/>
      </xdr:nvCxnSpPr>
      <xdr:spPr>
        <a:xfrm rot="16200000" flipH="1">
          <a:off x="603250" y="1407795"/>
          <a:ext cx="396240" cy="55943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186524</xdr:colOff>
      <xdr:row>6</xdr:row>
      <xdr:rowOff>3901</xdr:rowOff>
    </xdr:from>
    <xdr:to>
      <xdr:col>4</xdr:col>
      <xdr:colOff>369524</xdr:colOff>
      <xdr:row>8</xdr:row>
      <xdr:rowOff>1</xdr:rowOff>
    </xdr:to>
    <xdr:cxnSp>
      <xdr:nvCxnSpPr>
        <xdr:cNvPr id="17" name="肘形连接符 16"/>
        <xdr:cNvCxnSpPr/>
      </xdr:nvCxnSpPr>
      <xdr:spPr>
        <a:xfrm rot="5400000">
          <a:off x="1160780" y="1410335"/>
          <a:ext cx="396240" cy="55435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369524</xdr:colOff>
      <xdr:row>6</xdr:row>
      <xdr:rowOff>4050</xdr:rowOff>
    </xdr:from>
    <xdr:to>
      <xdr:col>11</xdr:col>
      <xdr:colOff>179624</xdr:colOff>
      <xdr:row>8</xdr:row>
      <xdr:rowOff>0</xdr:rowOff>
    </xdr:to>
    <xdr:cxnSp>
      <xdr:nvCxnSpPr>
        <xdr:cNvPr id="26" name="肘形连接符 25"/>
        <xdr:cNvCxnSpPr/>
      </xdr:nvCxnSpPr>
      <xdr:spPr>
        <a:xfrm rot="16200000" flipH="1">
          <a:off x="3200400" y="1039495"/>
          <a:ext cx="396240" cy="129603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187949</xdr:colOff>
      <xdr:row>6</xdr:row>
      <xdr:rowOff>3899</xdr:rowOff>
    </xdr:from>
    <xdr:to>
      <xdr:col>14</xdr:col>
      <xdr:colOff>369524</xdr:colOff>
      <xdr:row>7</xdr:row>
      <xdr:rowOff>199874</xdr:rowOff>
    </xdr:to>
    <xdr:cxnSp>
      <xdr:nvCxnSpPr>
        <xdr:cNvPr id="28" name="肘形连接符 27"/>
        <xdr:cNvCxnSpPr/>
      </xdr:nvCxnSpPr>
      <xdr:spPr>
        <a:xfrm rot="5400000">
          <a:off x="4504690" y="1039495"/>
          <a:ext cx="396240" cy="129603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176213</xdr:colOff>
      <xdr:row>5</xdr:row>
      <xdr:rowOff>190500</xdr:rowOff>
    </xdr:from>
    <xdr:to>
      <xdr:col>11</xdr:col>
      <xdr:colOff>178574</xdr:colOff>
      <xdr:row>8</xdr:row>
      <xdr:rowOff>0</xdr:rowOff>
    </xdr:to>
    <xdr:cxnSp>
      <xdr:nvCxnSpPr>
        <xdr:cNvPr id="32" name="直接连接符 31"/>
        <xdr:cNvCxnSpPr/>
      </xdr:nvCxnSpPr>
      <xdr:spPr>
        <a:xfrm>
          <a:off x="4043045" y="1476375"/>
          <a:ext cx="2540" cy="4095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222899</xdr:colOff>
      <xdr:row>14</xdr:row>
      <xdr:rowOff>9525</xdr:rowOff>
    </xdr:from>
    <xdr:to>
      <xdr:col>7</xdr:col>
      <xdr:colOff>176999</xdr:colOff>
      <xdr:row>15</xdr:row>
      <xdr:rowOff>198075</xdr:rowOff>
    </xdr:to>
    <xdr:cxnSp>
      <xdr:nvCxnSpPr>
        <xdr:cNvPr id="43" name="肘形连接符 42"/>
        <xdr:cNvCxnSpPr/>
      </xdr:nvCxnSpPr>
      <xdr:spPr>
        <a:xfrm rot="5400000" flipH="1" flipV="1">
          <a:off x="1657985" y="2783840"/>
          <a:ext cx="360045" cy="1440180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167474</xdr:colOff>
      <xdr:row>13</xdr:row>
      <xdr:rowOff>266699</xdr:rowOff>
    </xdr:from>
    <xdr:to>
      <xdr:col>11</xdr:col>
      <xdr:colOff>13574</xdr:colOff>
      <xdr:row>15</xdr:row>
      <xdr:rowOff>200024</xdr:rowOff>
    </xdr:to>
    <xdr:cxnSp>
      <xdr:nvCxnSpPr>
        <xdr:cNvPr id="45" name="肘形连接符 44"/>
        <xdr:cNvCxnSpPr/>
      </xdr:nvCxnSpPr>
      <xdr:spPr>
        <a:xfrm rot="16200000" flipV="1">
          <a:off x="3023870" y="2829560"/>
          <a:ext cx="381000" cy="133159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186524</xdr:colOff>
      <xdr:row>8</xdr:row>
      <xdr:rowOff>194400</xdr:rowOff>
    </xdr:from>
    <xdr:to>
      <xdr:col>7</xdr:col>
      <xdr:colOff>186524</xdr:colOff>
      <xdr:row>10</xdr:row>
      <xdr:rowOff>0</xdr:rowOff>
    </xdr:to>
    <xdr:cxnSp>
      <xdr:nvCxnSpPr>
        <xdr:cNvPr id="49" name="肘形连接符 48"/>
        <xdr:cNvCxnSpPr/>
      </xdr:nvCxnSpPr>
      <xdr:spPr>
        <a:xfrm rot="16200000" flipH="1">
          <a:off x="1683385" y="1478280"/>
          <a:ext cx="281940" cy="1485900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195255</xdr:colOff>
      <xdr:row>8</xdr:row>
      <xdr:rowOff>195194</xdr:rowOff>
    </xdr:from>
    <xdr:to>
      <xdr:col>7</xdr:col>
      <xdr:colOff>196843</xdr:colOff>
      <xdr:row>10</xdr:row>
      <xdr:rowOff>794</xdr:rowOff>
    </xdr:to>
    <xdr:cxnSp>
      <xdr:nvCxnSpPr>
        <xdr:cNvPr id="51" name="肘形连接符 50"/>
        <xdr:cNvCxnSpPr/>
      </xdr:nvCxnSpPr>
      <xdr:spPr>
        <a:xfrm rot="5400000">
          <a:off x="2435860" y="2221230"/>
          <a:ext cx="281940" cy="1270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8</xdr:row>
      <xdr:rowOff>194400</xdr:rowOff>
    </xdr:from>
    <xdr:to>
      <xdr:col>11</xdr:col>
      <xdr:colOff>180600</xdr:colOff>
      <xdr:row>10</xdr:row>
      <xdr:rowOff>6150</xdr:rowOff>
    </xdr:to>
    <xdr:cxnSp>
      <xdr:nvCxnSpPr>
        <xdr:cNvPr id="53" name="肘形连接符 52"/>
        <xdr:cNvCxnSpPr/>
      </xdr:nvCxnSpPr>
      <xdr:spPr>
        <a:xfrm rot="5400000">
          <a:off x="3165475" y="1485900"/>
          <a:ext cx="287655" cy="147637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171450</xdr:colOff>
      <xdr:row>15</xdr:row>
      <xdr:rowOff>19050</xdr:rowOff>
    </xdr:from>
    <xdr:to>
      <xdr:col>7</xdr:col>
      <xdr:colOff>171450</xdr:colOff>
      <xdr:row>16</xdr:row>
      <xdr:rowOff>0</xdr:rowOff>
    </xdr:to>
    <xdr:cxnSp>
      <xdr:nvCxnSpPr>
        <xdr:cNvPr id="24" name="直接连接符 23"/>
        <xdr:cNvCxnSpPr/>
      </xdr:nvCxnSpPr>
      <xdr:spPr>
        <a:xfrm>
          <a:off x="2552700" y="3505200"/>
          <a:ext cx="0" cy="1809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161925</xdr:colOff>
      <xdr:row>13</xdr:row>
      <xdr:rowOff>261225</xdr:rowOff>
    </xdr:from>
    <xdr:to>
      <xdr:col>14</xdr:col>
      <xdr:colOff>9600</xdr:colOff>
      <xdr:row>16</xdr:row>
      <xdr:rowOff>9525</xdr:rowOff>
    </xdr:to>
    <xdr:cxnSp>
      <xdr:nvCxnSpPr>
        <xdr:cNvPr id="30" name="肘形连接符 29"/>
        <xdr:cNvCxnSpPr/>
      </xdr:nvCxnSpPr>
      <xdr:spPr>
        <a:xfrm rot="16200000" flipV="1">
          <a:off x="3568700" y="2273300"/>
          <a:ext cx="396240" cy="24479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171450</xdr:colOff>
      <xdr:row>13</xdr:row>
      <xdr:rowOff>261225</xdr:rowOff>
    </xdr:from>
    <xdr:to>
      <xdr:col>17</xdr:col>
      <xdr:colOff>20700</xdr:colOff>
      <xdr:row>16</xdr:row>
      <xdr:rowOff>9525</xdr:rowOff>
    </xdr:to>
    <xdr:cxnSp>
      <xdr:nvCxnSpPr>
        <xdr:cNvPr id="14" name="肘形连接符 13"/>
        <xdr:cNvCxnSpPr/>
      </xdr:nvCxnSpPr>
      <xdr:spPr>
        <a:xfrm rot="16200000" flipV="1">
          <a:off x="4136390" y="1715135"/>
          <a:ext cx="396240" cy="356425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307284</xdr:colOff>
      <xdr:row>57</xdr:row>
      <xdr:rowOff>215348</xdr:rowOff>
    </xdr:from>
    <xdr:to>
      <xdr:col>3</xdr:col>
      <xdr:colOff>78684</xdr:colOff>
      <xdr:row>60</xdr:row>
      <xdr:rowOff>57150</xdr:rowOff>
    </xdr:to>
    <xdr:sp>
      <xdr:nvSpPr>
        <xdr:cNvPr id="2" name="Oval 30"/>
        <xdr:cNvSpPr>
          <a:spLocks noChangeArrowheads="1"/>
        </xdr:cNvSpPr>
      </xdr:nvSpPr>
      <xdr:spPr>
        <a:xfrm>
          <a:off x="2707005" y="9730740"/>
          <a:ext cx="990600" cy="394335"/>
        </a:xfrm>
        <a:prstGeom prst="ellipse">
          <a:avLst/>
        </a:prstGeom>
        <a:noFill/>
        <a:ln w="15875">
          <a:solidFill>
            <a:srgbClr val="FF0000"/>
          </a:solidFill>
          <a:rou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3</xdr:row>
      <xdr:rowOff>57150</xdr:rowOff>
    </xdr:from>
    <xdr:to>
      <xdr:col>9</xdr:col>
      <xdr:colOff>161925</xdr:colOff>
      <xdr:row>15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1628775"/>
          <a:ext cx="7924800" cy="26098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T27"/>
  <sheetViews>
    <sheetView showGridLines="0" tabSelected="1" workbookViewId="0">
      <pane xSplit="1" ySplit="1" topLeftCell="J2" activePane="bottomRight" state="frozen"/>
      <selection/>
      <selection pane="topRight"/>
      <selection pane="bottomLeft"/>
      <selection pane="bottomRight" activeCell="W32" sqref="W32"/>
    </sheetView>
  </sheetViews>
  <sheetFormatPr defaultColWidth="8" defaultRowHeight="17.25"/>
  <cols>
    <col min="1" max="1" width="2" style="229" customWidth="1"/>
    <col min="2" max="18" width="4.875" style="232" customWidth="1"/>
    <col min="19" max="19" width="8.875" style="232" customWidth="1"/>
    <col min="20" max="20" width="8" style="229" customWidth="1"/>
    <col min="21" max="21" width="5.375" style="233" customWidth="1"/>
    <col min="22" max="22" width="2.75" style="233" customWidth="1"/>
    <col min="23" max="269" width="8" style="233"/>
    <col min="270" max="270" width="2" style="233" customWidth="1"/>
    <col min="271" max="271" width="3.875" style="233" customWidth="1"/>
    <col min="272" max="272" width="28.375" style="233" customWidth="1"/>
    <col min="273" max="273" width="17.375" style="233" customWidth="1"/>
    <col min="274" max="274" width="11.625" style="233" customWidth="1"/>
    <col min="275" max="276" width="8" style="233" customWidth="1"/>
    <col min="277" max="277" width="5.375" style="233" customWidth="1"/>
    <col min="278" max="525" width="8" style="233"/>
    <col min="526" max="526" width="2" style="233" customWidth="1"/>
    <col min="527" max="527" width="3.875" style="233" customWidth="1"/>
    <col min="528" max="528" width="28.375" style="233" customWidth="1"/>
    <col min="529" max="529" width="17.375" style="233" customWidth="1"/>
    <col min="530" max="530" width="11.625" style="233" customWidth="1"/>
    <col min="531" max="532" width="8" style="233" customWidth="1"/>
    <col min="533" max="533" width="5.375" style="233" customWidth="1"/>
    <col min="534" max="781" width="8" style="233"/>
    <col min="782" max="782" width="2" style="233" customWidth="1"/>
    <col min="783" max="783" width="3.875" style="233" customWidth="1"/>
    <col min="784" max="784" width="28.375" style="233" customWidth="1"/>
    <col min="785" max="785" width="17.375" style="233" customWidth="1"/>
    <col min="786" max="786" width="11.625" style="233" customWidth="1"/>
    <col min="787" max="788" width="8" style="233" customWidth="1"/>
    <col min="789" max="789" width="5.375" style="233" customWidth="1"/>
    <col min="790" max="1037" width="8" style="233"/>
    <col min="1038" max="1038" width="2" style="233" customWidth="1"/>
    <col min="1039" max="1039" width="3.875" style="233" customWidth="1"/>
    <col min="1040" max="1040" width="28.375" style="233" customWidth="1"/>
    <col min="1041" max="1041" width="17.375" style="233" customWidth="1"/>
    <col min="1042" max="1042" width="11.625" style="233" customWidth="1"/>
    <col min="1043" max="1044" width="8" style="233" customWidth="1"/>
    <col min="1045" max="1045" width="5.375" style="233" customWidth="1"/>
    <col min="1046" max="1293" width="8" style="233"/>
    <col min="1294" max="1294" width="2" style="233" customWidth="1"/>
    <col min="1295" max="1295" width="3.875" style="233" customWidth="1"/>
    <col min="1296" max="1296" width="28.375" style="233" customWidth="1"/>
    <col min="1297" max="1297" width="17.375" style="233" customWidth="1"/>
    <col min="1298" max="1298" width="11.625" style="233" customWidth="1"/>
    <col min="1299" max="1300" width="8" style="233" customWidth="1"/>
    <col min="1301" max="1301" width="5.375" style="233" customWidth="1"/>
    <col min="1302" max="1549" width="8" style="233"/>
    <col min="1550" max="1550" width="2" style="233" customWidth="1"/>
    <col min="1551" max="1551" width="3.875" style="233" customWidth="1"/>
    <col min="1552" max="1552" width="28.375" style="233" customWidth="1"/>
    <col min="1553" max="1553" width="17.375" style="233" customWidth="1"/>
    <col min="1554" max="1554" width="11.625" style="233" customWidth="1"/>
    <col min="1555" max="1556" width="8" style="233" customWidth="1"/>
    <col min="1557" max="1557" width="5.375" style="233" customWidth="1"/>
    <col min="1558" max="1805" width="8" style="233"/>
    <col min="1806" max="1806" width="2" style="233" customWidth="1"/>
    <col min="1807" max="1807" width="3.875" style="233" customWidth="1"/>
    <col min="1808" max="1808" width="28.375" style="233" customWidth="1"/>
    <col min="1809" max="1809" width="17.375" style="233" customWidth="1"/>
    <col min="1810" max="1810" width="11.625" style="233" customWidth="1"/>
    <col min="1811" max="1812" width="8" style="233" customWidth="1"/>
    <col min="1813" max="1813" width="5.375" style="233" customWidth="1"/>
    <col min="1814" max="2061" width="8" style="233"/>
    <col min="2062" max="2062" width="2" style="233" customWidth="1"/>
    <col min="2063" max="2063" width="3.875" style="233" customWidth="1"/>
    <col min="2064" max="2064" width="28.375" style="233" customWidth="1"/>
    <col min="2065" max="2065" width="17.375" style="233" customWidth="1"/>
    <col min="2066" max="2066" width="11.625" style="233" customWidth="1"/>
    <col min="2067" max="2068" width="8" style="233" customWidth="1"/>
    <col min="2069" max="2069" width="5.375" style="233" customWidth="1"/>
    <col min="2070" max="2317" width="8" style="233"/>
    <col min="2318" max="2318" width="2" style="233" customWidth="1"/>
    <col min="2319" max="2319" width="3.875" style="233" customWidth="1"/>
    <col min="2320" max="2320" width="28.375" style="233" customWidth="1"/>
    <col min="2321" max="2321" width="17.375" style="233" customWidth="1"/>
    <col min="2322" max="2322" width="11.625" style="233" customWidth="1"/>
    <col min="2323" max="2324" width="8" style="233" customWidth="1"/>
    <col min="2325" max="2325" width="5.375" style="233" customWidth="1"/>
    <col min="2326" max="2573" width="8" style="233"/>
    <col min="2574" max="2574" width="2" style="233" customWidth="1"/>
    <col min="2575" max="2575" width="3.875" style="233" customWidth="1"/>
    <col min="2576" max="2576" width="28.375" style="233" customWidth="1"/>
    <col min="2577" max="2577" width="17.375" style="233" customWidth="1"/>
    <col min="2578" max="2578" width="11.625" style="233" customWidth="1"/>
    <col min="2579" max="2580" width="8" style="233" customWidth="1"/>
    <col min="2581" max="2581" width="5.375" style="233" customWidth="1"/>
    <col min="2582" max="2829" width="8" style="233"/>
    <col min="2830" max="2830" width="2" style="233" customWidth="1"/>
    <col min="2831" max="2831" width="3.875" style="233" customWidth="1"/>
    <col min="2832" max="2832" width="28.375" style="233" customWidth="1"/>
    <col min="2833" max="2833" width="17.375" style="233" customWidth="1"/>
    <col min="2834" max="2834" width="11.625" style="233" customWidth="1"/>
    <col min="2835" max="2836" width="8" style="233" customWidth="1"/>
    <col min="2837" max="2837" width="5.375" style="233" customWidth="1"/>
    <col min="2838" max="3085" width="8" style="233"/>
    <col min="3086" max="3086" width="2" style="233" customWidth="1"/>
    <col min="3087" max="3087" width="3.875" style="233" customWidth="1"/>
    <col min="3088" max="3088" width="28.375" style="233" customWidth="1"/>
    <col min="3089" max="3089" width="17.375" style="233" customWidth="1"/>
    <col min="3090" max="3090" width="11.625" style="233" customWidth="1"/>
    <col min="3091" max="3092" width="8" style="233" customWidth="1"/>
    <col min="3093" max="3093" width="5.375" style="233" customWidth="1"/>
    <col min="3094" max="3341" width="8" style="233"/>
    <col min="3342" max="3342" width="2" style="233" customWidth="1"/>
    <col min="3343" max="3343" width="3.875" style="233" customWidth="1"/>
    <col min="3344" max="3344" width="28.375" style="233" customWidth="1"/>
    <col min="3345" max="3345" width="17.375" style="233" customWidth="1"/>
    <col min="3346" max="3346" width="11.625" style="233" customWidth="1"/>
    <col min="3347" max="3348" width="8" style="233" customWidth="1"/>
    <col min="3349" max="3349" width="5.375" style="233" customWidth="1"/>
    <col min="3350" max="3597" width="8" style="233"/>
    <col min="3598" max="3598" width="2" style="233" customWidth="1"/>
    <col min="3599" max="3599" width="3.875" style="233" customWidth="1"/>
    <col min="3600" max="3600" width="28.375" style="233" customWidth="1"/>
    <col min="3601" max="3601" width="17.375" style="233" customWidth="1"/>
    <col min="3602" max="3602" width="11.625" style="233" customWidth="1"/>
    <col min="3603" max="3604" width="8" style="233" customWidth="1"/>
    <col min="3605" max="3605" width="5.375" style="233" customWidth="1"/>
    <col min="3606" max="3853" width="8" style="233"/>
    <col min="3854" max="3854" width="2" style="233" customWidth="1"/>
    <col min="3855" max="3855" width="3.875" style="233" customWidth="1"/>
    <col min="3856" max="3856" width="28.375" style="233" customWidth="1"/>
    <col min="3857" max="3857" width="17.375" style="233" customWidth="1"/>
    <col min="3858" max="3858" width="11.625" style="233" customWidth="1"/>
    <col min="3859" max="3860" width="8" style="233" customWidth="1"/>
    <col min="3861" max="3861" width="5.375" style="233" customWidth="1"/>
    <col min="3862" max="4109" width="8" style="233"/>
    <col min="4110" max="4110" width="2" style="233" customWidth="1"/>
    <col min="4111" max="4111" width="3.875" style="233" customWidth="1"/>
    <col min="4112" max="4112" width="28.375" style="233" customWidth="1"/>
    <col min="4113" max="4113" width="17.375" style="233" customWidth="1"/>
    <col min="4114" max="4114" width="11.625" style="233" customWidth="1"/>
    <col min="4115" max="4116" width="8" style="233" customWidth="1"/>
    <col min="4117" max="4117" width="5.375" style="233" customWidth="1"/>
    <col min="4118" max="4365" width="8" style="233"/>
    <col min="4366" max="4366" width="2" style="233" customWidth="1"/>
    <col min="4367" max="4367" width="3.875" style="233" customWidth="1"/>
    <col min="4368" max="4368" width="28.375" style="233" customWidth="1"/>
    <col min="4369" max="4369" width="17.375" style="233" customWidth="1"/>
    <col min="4370" max="4370" width="11.625" style="233" customWidth="1"/>
    <col min="4371" max="4372" width="8" style="233" customWidth="1"/>
    <col min="4373" max="4373" width="5.375" style="233" customWidth="1"/>
    <col min="4374" max="4621" width="8" style="233"/>
    <col min="4622" max="4622" width="2" style="233" customWidth="1"/>
    <col min="4623" max="4623" width="3.875" style="233" customWidth="1"/>
    <col min="4624" max="4624" width="28.375" style="233" customWidth="1"/>
    <col min="4625" max="4625" width="17.375" style="233" customWidth="1"/>
    <col min="4626" max="4626" width="11.625" style="233" customWidth="1"/>
    <col min="4627" max="4628" width="8" style="233" customWidth="1"/>
    <col min="4629" max="4629" width="5.375" style="233" customWidth="1"/>
    <col min="4630" max="4877" width="8" style="233"/>
    <col min="4878" max="4878" width="2" style="233" customWidth="1"/>
    <col min="4879" max="4879" width="3.875" style="233" customWidth="1"/>
    <col min="4880" max="4880" width="28.375" style="233" customWidth="1"/>
    <col min="4881" max="4881" width="17.375" style="233" customWidth="1"/>
    <col min="4882" max="4882" width="11.625" style="233" customWidth="1"/>
    <col min="4883" max="4884" width="8" style="233" customWidth="1"/>
    <col min="4885" max="4885" width="5.375" style="233" customWidth="1"/>
    <col min="4886" max="5133" width="8" style="233"/>
    <col min="5134" max="5134" width="2" style="233" customWidth="1"/>
    <col min="5135" max="5135" width="3.875" style="233" customWidth="1"/>
    <col min="5136" max="5136" width="28.375" style="233" customWidth="1"/>
    <col min="5137" max="5137" width="17.375" style="233" customWidth="1"/>
    <col min="5138" max="5138" width="11.625" style="233" customWidth="1"/>
    <col min="5139" max="5140" width="8" style="233" customWidth="1"/>
    <col min="5141" max="5141" width="5.375" style="233" customWidth="1"/>
    <col min="5142" max="5389" width="8" style="233"/>
    <col min="5390" max="5390" width="2" style="233" customWidth="1"/>
    <col min="5391" max="5391" width="3.875" style="233" customWidth="1"/>
    <col min="5392" max="5392" width="28.375" style="233" customWidth="1"/>
    <col min="5393" max="5393" width="17.375" style="233" customWidth="1"/>
    <col min="5394" max="5394" width="11.625" style="233" customWidth="1"/>
    <col min="5395" max="5396" width="8" style="233" customWidth="1"/>
    <col min="5397" max="5397" width="5.375" style="233" customWidth="1"/>
    <col min="5398" max="5645" width="8" style="233"/>
    <col min="5646" max="5646" width="2" style="233" customWidth="1"/>
    <col min="5647" max="5647" width="3.875" style="233" customWidth="1"/>
    <col min="5648" max="5648" width="28.375" style="233" customWidth="1"/>
    <col min="5649" max="5649" width="17.375" style="233" customWidth="1"/>
    <col min="5650" max="5650" width="11.625" style="233" customWidth="1"/>
    <col min="5651" max="5652" width="8" style="233" customWidth="1"/>
    <col min="5653" max="5653" width="5.375" style="233" customWidth="1"/>
    <col min="5654" max="5901" width="8" style="233"/>
    <col min="5902" max="5902" width="2" style="233" customWidth="1"/>
    <col min="5903" max="5903" width="3.875" style="233" customWidth="1"/>
    <col min="5904" max="5904" width="28.375" style="233" customWidth="1"/>
    <col min="5905" max="5905" width="17.375" style="233" customWidth="1"/>
    <col min="5906" max="5906" width="11.625" style="233" customWidth="1"/>
    <col min="5907" max="5908" width="8" style="233" customWidth="1"/>
    <col min="5909" max="5909" width="5.375" style="233" customWidth="1"/>
    <col min="5910" max="6157" width="8" style="233"/>
    <col min="6158" max="6158" width="2" style="233" customWidth="1"/>
    <col min="6159" max="6159" width="3.875" style="233" customWidth="1"/>
    <col min="6160" max="6160" width="28.375" style="233" customWidth="1"/>
    <col min="6161" max="6161" width="17.375" style="233" customWidth="1"/>
    <col min="6162" max="6162" width="11.625" style="233" customWidth="1"/>
    <col min="6163" max="6164" width="8" style="233" customWidth="1"/>
    <col min="6165" max="6165" width="5.375" style="233" customWidth="1"/>
    <col min="6166" max="6413" width="8" style="233"/>
    <col min="6414" max="6414" width="2" style="233" customWidth="1"/>
    <col min="6415" max="6415" width="3.875" style="233" customWidth="1"/>
    <col min="6416" max="6416" width="28.375" style="233" customWidth="1"/>
    <col min="6417" max="6417" width="17.375" style="233" customWidth="1"/>
    <col min="6418" max="6418" width="11.625" style="233" customWidth="1"/>
    <col min="6419" max="6420" width="8" style="233" customWidth="1"/>
    <col min="6421" max="6421" width="5.375" style="233" customWidth="1"/>
    <col min="6422" max="6669" width="8" style="233"/>
    <col min="6670" max="6670" width="2" style="233" customWidth="1"/>
    <col min="6671" max="6671" width="3.875" style="233" customWidth="1"/>
    <col min="6672" max="6672" width="28.375" style="233" customWidth="1"/>
    <col min="6673" max="6673" width="17.375" style="233" customWidth="1"/>
    <col min="6674" max="6674" width="11.625" style="233" customWidth="1"/>
    <col min="6675" max="6676" width="8" style="233" customWidth="1"/>
    <col min="6677" max="6677" width="5.375" style="233" customWidth="1"/>
    <col min="6678" max="6925" width="8" style="233"/>
    <col min="6926" max="6926" width="2" style="233" customWidth="1"/>
    <col min="6927" max="6927" width="3.875" style="233" customWidth="1"/>
    <col min="6928" max="6928" width="28.375" style="233" customWidth="1"/>
    <col min="6929" max="6929" width="17.375" style="233" customWidth="1"/>
    <col min="6930" max="6930" width="11.625" style="233" customWidth="1"/>
    <col min="6931" max="6932" width="8" style="233" customWidth="1"/>
    <col min="6933" max="6933" width="5.375" style="233" customWidth="1"/>
    <col min="6934" max="7181" width="8" style="233"/>
    <col min="7182" max="7182" width="2" style="233" customWidth="1"/>
    <col min="7183" max="7183" width="3.875" style="233" customWidth="1"/>
    <col min="7184" max="7184" width="28.375" style="233" customWidth="1"/>
    <col min="7185" max="7185" width="17.375" style="233" customWidth="1"/>
    <col min="7186" max="7186" width="11.625" style="233" customWidth="1"/>
    <col min="7187" max="7188" width="8" style="233" customWidth="1"/>
    <col min="7189" max="7189" width="5.375" style="233" customWidth="1"/>
    <col min="7190" max="7437" width="8" style="233"/>
    <col min="7438" max="7438" width="2" style="233" customWidth="1"/>
    <col min="7439" max="7439" width="3.875" style="233" customWidth="1"/>
    <col min="7440" max="7440" width="28.375" style="233" customWidth="1"/>
    <col min="7441" max="7441" width="17.375" style="233" customWidth="1"/>
    <col min="7442" max="7442" width="11.625" style="233" customWidth="1"/>
    <col min="7443" max="7444" width="8" style="233" customWidth="1"/>
    <col min="7445" max="7445" width="5.375" style="233" customWidth="1"/>
    <col min="7446" max="7693" width="8" style="233"/>
    <col min="7694" max="7694" width="2" style="233" customWidth="1"/>
    <col min="7695" max="7695" width="3.875" style="233" customWidth="1"/>
    <col min="7696" max="7696" width="28.375" style="233" customWidth="1"/>
    <col min="7697" max="7697" width="17.375" style="233" customWidth="1"/>
    <col min="7698" max="7698" width="11.625" style="233" customWidth="1"/>
    <col min="7699" max="7700" width="8" style="233" customWidth="1"/>
    <col min="7701" max="7701" width="5.375" style="233" customWidth="1"/>
    <col min="7702" max="7949" width="8" style="233"/>
    <col min="7950" max="7950" width="2" style="233" customWidth="1"/>
    <col min="7951" max="7951" width="3.875" style="233" customWidth="1"/>
    <col min="7952" max="7952" width="28.375" style="233" customWidth="1"/>
    <col min="7953" max="7953" width="17.375" style="233" customWidth="1"/>
    <col min="7954" max="7954" width="11.625" style="233" customWidth="1"/>
    <col min="7955" max="7956" width="8" style="233" customWidth="1"/>
    <col min="7957" max="7957" width="5.375" style="233" customWidth="1"/>
    <col min="7958" max="8205" width="8" style="233"/>
    <col min="8206" max="8206" width="2" style="233" customWidth="1"/>
    <col min="8207" max="8207" width="3.875" style="233" customWidth="1"/>
    <col min="8208" max="8208" width="28.375" style="233" customWidth="1"/>
    <col min="8209" max="8209" width="17.375" style="233" customWidth="1"/>
    <col min="8210" max="8210" width="11.625" style="233" customWidth="1"/>
    <col min="8211" max="8212" width="8" style="233" customWidth="1"/>
    <col min="8213" max="8213" width="5.375" style="233" customWidth="1"/>
    <col min="8214" max="8461" width="8" style="233"/>
    <col min="8462" max="8462" width="2" style="233" customWidth="1"/>
    <col min="8463" max="8463" width="3.875" style="233" customWidth="1"/>
    <col min="8464" max="8464" width="28.375" style="233" customWidth="1"/>
    <col min="8465" max="8465" width="17.375" style="233" customWidth="1"/>
    <col min="8466" max="8466" width="11.625" style="233" customWidth="1"/>
    <col min="8467" max="8468" width="8" style="233" customWidth="1"/>
    <col min="8469" max="8469" width="5.375" style="233" customWidth="1"/>
    <col min="8470" max="8717" width="8" style="233"/>
    <col min="8718" max="8718" width="2" style="233" customWidth="1"/>
    <col min="8719" max="8719" width="3.875" style="233" customWidth="1"/>
    <col min="8720" max="8720" width="28.375" style="233" customWidth="1"/>
    <col min="8721" max="8721" width="17.375" style="233" customWidth="1"/>
    <col min="8722" max="8722" width="11.625" style="233" customWidth="1"/>
    <col min="8723" max="8724" width="8" style="233" customWidth="1"/>
    <col min="8725" max="8725" width="5.375" style="233" customWidth="1"/>
    <col min="8726" max="8973" width="8" style="233"/>
    <col min="8974" max="8974" width="2" style="233" customWidth="1"/>
    <col min="8975" max="8975" width="3.875" style="233" customWidth="1"/>
    <col min="8976" max="8976" width="28.375" style="233" customWidth="1"/>
    <col min="8977" max="8977" width="17.375" style="233" customWidth="1"/>
    <col min="8978" max="8978" width="11.625" style="233" customWidth="1"/>
    <col min="8979" max="8980" width="8" style="233" customWidth="1"/>
    <col min="8981" max="8981" width="5.375" style="233" customWidth="1"/>
    <col min="8982" max="9229" width="8" style="233"/>
    <col min="9230" max="9230" width="2" style="233" customWidth="1"/>
    <col min="9231" max="9231" width="3.875" style="233" customWidth="1"/>
    <col min="9232" max="9232" width="28.375" style="233" customWidth="1"/>
    <col min="9233" max="9233" width="17.375" style="233" customWidth="1"/>
    <col min="9234" max="9234" width="11.625" style="233" customWidth="1"/>
    <col min="9235" max="9236" width="8" style="233" customWidth="1"/>
    <col min="9237" max="9237" width="5.375" style="233" customWidth="1"/>
    <col min="9238" max="9485" width="8" style="233"/>
    <col min="9486" max="9486" width="2" style="233" customWidth="1"/>
    <col min="9487" max="9487" width="3.875" style="233" customWidth="1"/>
    <col min="9488" max="9488" width="28.375" style="233" customWidth="1"/>
    <col min="9489" max="9489" width="17.375" style="233" customWidth="1"/>
    <col min="9490" max="9490" width="11.625" style="233" customWidth="1"/>
    <col min="9491" max="9492" width="8" style="233" customWidth="1"/>
    <col min="9493" max="9493" width="5.375" style="233" customWidth="1"/>
    <col min="9494" max="9741" width="8" style="233"/>
    <col min="9742" max="9742" width="2" style="233" customWidth="1"/>
    <col min="9743" max="9743" width="3.875" style="233" customWidth="1"/>
    <col min="9744" max="9744" width="28.375" style="233" customWidth="1"/>
    <col min="9745" max="9745" width="17.375" style="233" customWidth="1"/>
    <col min="9746" max="9746" width="11.625" style="233" customWidth="1"/>
    <col min="9747" max="9748" width="8" style="233" customWidth="1"/>
    <col min="9749" max="9749" width="5.375" style="233" customWidth="1"/>
    <col min="9750" max="9997" width="8" style="233"/>
    <col min="9998" max="9998" width="2" style="233" customWidth="1"/>
    <col min="9999" max="9999" width="3.875" style="233" customWidth="1"/>
    <col min="10000" max="10000" width="28.375" style="233" customWidth="1"/>
    <col min="10001" max="10001" width="17.375" style="233" customWidth="1"/>
    <col min="10002" max="10002" width="11.625" style="233" customWidth="1"/>
    <col min="10003" max="10004" width="8" style="233" customWidth="1"/>
    <col min="10005" max="10005" width="5.375" style="233" customWidth="1"/>
    <col min="10006" max="10253" width="8" style="233"/>
    <col min="10254" max="10254" width="2" style="233" customWidth="1"/>
    <col min="10255" max="10255" width="3.875" style="233" customWidth="1"/>
    <col min="10256" max="10256" width="28.375" style="233" customWidth="1"/>
    <col min="10257" max="10257" width="17.375" style="233" customWidth="1"/>
    <col min="10258" max="10258" width="11.625" style="233" customWidth="1"/>
    <col min="10259" max="10260" width="8" style="233" customWidth="1"/>
    <col min="10261" max="10261" width="5.375" style="233" customWidth="1"/>
    <col min="10262" max="10509" width="8" style="233"/>
    <col min="10510" max="10510" width="2" style="233" customWidth="1"/>
    <col min="10511" max="10511" width="3.875" style="233" customWidth="1"/>
    <col min="10512" max="10512" width="28.375" style="233" customWidth="1"/>
    <col min="10513" max="10513" width="17.375" style="233" customWidth="1"/>
    <col min="10514" max="10514" width="11.625" style="233" customWidth="1"/>
    <col min="10515" max="10516" width="8" style="233" customWidth="1"/>
    <col min="10517" max="10517" width="5.375" style="233" customWidth="1"/>
    <col min="10518" max="10765" width="8" style="233"/>
    <col min="10766" max="10766" width="2" style="233" customWidth="1"/>
    <col min="10767" max="10767" width="3.875" style="233" customWidth="1"/>
    <col min="10768" max="10768" width="28.375" style="233" customWidth="1"/>
    <col min="10769" max="10769" width="17.375" style="233" customWidth="1"/>
    <col min="10770" max="10770" width="11.625" style="233" customWidth="1"/>
    <col min="10771" max="10772" width="8" style="233" customWidth="1"/>
    <col min="10773" max="10773" width="5.375" style="233" customWidth="1"/>
    <col min="10774" max="11021" width="8" style="233"/>
    <col min="11022" max="11022" width="2" style="233" customWidth="1"/>
    <col min="11023" max="11023" width="3.875" style="233" customWidth="1"/>
    <col min="11024" max="11024" width="28.375" style="233" customWidth="1"/>
    <col min="11025" max="11025" width="17.375" style="233" customWidth="1"/>
    <col min="11026" max="11026" width="11.625" style="233" customWidth="1"/>
    <col min="11027" max="11028" width="8" style="233" customWidth="1"/>
    <col min="11029" max="11029" width="5.375" style="233" customWidth="1"/>
    <col min="11030" max="11277" width="8" style="233"/>
    <col min="11278" max="11278" width="2" style="233" customWidth="1"/>
    <col min="11279" max="11279" width="3.875" style="233" customWidth="1"/>
    <col min="11280" max="11280" width="28.375" style="233" customWidth="1"/>
    <col min="11281" max="11281" width="17.375" style="233" customWidth="1"/>
    <col min="11282" max="11282" width="11.625" style="233" customWidth="1"/>
    <col min="11283" max="11284" width="8" style="233" customWidth="1"/>
    <col min="11285" max="11285" width="5.375" style="233" customWidth="1"/>
    <col min="11286" max="11533" width="8" style="233"/>
    <col min="11534" max="11534" width="2" style="233" customWidth="1"/>
    <col min="11535" max="11535" width="3.875" style="233" customWidth="1"/>
    <col min="11536" max="11536" width="28.375" style="233" customWidth="1"/>
    <col min="11537" max="11537" width="17.375" style="233" customWidth="1"/>
    <col min="11538" max="11538" width="11.625" style="233" customWidth="1"/>
    <col min="11539" max="11540" width="8" style="233" customWidth="1"/>
    <col min="11541" max="11541" width="5.375" style="233" customWidth="1"/>
    <col min="11542" max="11789" width="8" style="233"/>
    <col min="11790" max="11790" width="2" style="233" customWidth="1"/>
    <col min="11791" max="11791" width="3.875" style="233" customWidth="1"/>
    <col min="11792" max="11792" width="28.375" style="233" customWidth="1"/>
    <col min="11793" max="11793" width="17.375" style="233" customWidth="1"/>
    <col min="11794" max="11794" width="11.625" style="233" customWidth="1"/>
    <col min="11795" max="11796" width="8" style="233" customWidth="1"/>
    <col min="11797" max="11797" width="5.375" style="233" customWidth="1"/>
    <col min="11798" max="12045" width="8" style="233"/>
    <col min="12046" max="12046" width="2" style="233" customWidth="1"/>
    <col min="12047" max="12047" width="3.875" style="233" customWidth="1"/>
    <col min="12048" max="12048" width="28.375" style="233" customWidth="1"/>
    <col min="12049" max="12049" width="17.375" style="233" customWidth="1"/>
    <col min="12050" max="12050" width="11.625" style="233" customWidth="1"/>
    <col min="12051" max="12052" width="8" style="233" customWidth="1"/>
    <col min="12053" max="12053" width="5.375" style="233" customWidth="1"/>
    <col min="12054" max="12301" width="8" style="233"/>
    <col min="12302" max="12302" width="2" style="233" customWidth="1"/>
    <col min="12303" max="12303" width="3.875" style="233" customWidth="1"/>
    <col min="12304" max="12304" width="28.375" style="233" customWidth="1"/>
    <col min="12305" max="12305" width="17.375" style="233" customWidth="1"/>
    <col min="12306" max="12306" width="11.625" style="233" customWidth="1"/>
    <col min="12307" max="12308" width="8" style="233" customWidth="1"/>
    <col min="12309" max="12309" width="5.375" style="233" customWidth="1"/>
    <col min="12310" max="12557" width="8" style="233"/>
    <col min="12558" max="12558" width="2" style="233" customWidth="1"/>
    <col min="12559" max="12559" width="3.875" style="233" customWidth="1"/>
    <col min="12560" max="12560" width="28.375" style="233" customWidth="1"/>
    <col min="12561" max="12561" width="17.375" style="233" customWidth="1"/>
    <col min="12562" max="12562" width="11.625" style="233" customWidth="1"/>
    <col min="12563" max="12564" width="8" style="233" customWidth="1"/>
    <col min="12565" max="12565" width="5.375" style="233" customWidth="1"/>
    <col min="12566" max="12813" width="8" style="233"/>
    <col min="12814" max="12814" width="2" style="233" customWidth="1"/>
    <col min="12815" max="12815" width="3.875" style="233" customWidth="1"/>
    <col min="12816" max="12816" width="28.375" style="233" customWidth="1"/>
    <col min="12817" max="12817" width="17.375" style="233" customWidth="1"/>
    <col min="12818" max="12818" width="11.625" style="233" customWidth="1"/>
    <col min="12819" max="12820" width="8" style="233" customWidth="1"/>
    <col min="12821" max="12821" width="5.375" style="233" customWidth="1"/>
    <col min="12822" max="13069" width="8" style="233"/>
    <col min="13070" max="13070" width="2" style="233" customWidth="1"/>
    <col min="13071" max="13071" width="3.875" style="233" customWidth="1"/>
    <col min="13072" max="13072" width="28.375" style="233" customWidth="1"/>
    <col min="13073" max="13073" width="17.375" style="233" customWidth="1"/>
    <col min="13074" max="13074" width="11.625" style="233" customWidth="1"/>
    <col min="13075" max="13076" width="8" style="233" customWidth="1"/>
    <col min="13077" max="13077" width="5.375" style="233" customWidth="1"/>
    <col min="13078" max="13325" width="8" style="233"/>
    <col min="13326" max="13326" width="2" style="233" customWidth="1"/>
    <col min="13327" max="13327" width="3.875" style="233" customWidth="1"/>
    <col min="13328" max="13328" width="28.375" style="233" customWidth="1"/>
    <col min="13329" max="13329" width="17.375" style="233" customWidth="1"/>
    <col min="13330" max="13330" width="11.625" style="233" customWidth="1"/>
    <col min="13331" max="13332" width="8" style="233" customWidth="1"/>
    <col min="13333" max="13333" width="5.375" style="233" customWidth="1"/>
    <col min="13334" max="13581" width="8" style="233"/>
    <col min="13582" max="13582" width="2" style="233" customWidth="1"/>
    <col min="13583" max="13583" width="3.875" style="233" customWidth="1"/>
    <col min="13584" max="13584" width="28.375" style="233" customWidth="1"/>
    <col min="13585" max="13585" width="17.375" style="233" customWidth="1"/>
    <col min="13586" max="13586" width="11.625" style="233" customWidth="1"/>
    <col min="13587" max="13588" width="8" style="233" customWidth="1"/>
    <col min="13589" max="13589" width="5.375" style="233" customWidth="1"/>
    <col min="13590" max="13837" width="8" style="233"/>
    <col min="13838" max="13838" width="2" style="233" customWidth="1"/>
    <col min="13839" max="13839" width="3.875" style="233" customWidth="1"/>
    <col min="13840" max="13840" width="28.375" style="233" customWidth="1"/>
    <col min="13841" max="13841" width="17.375" style="233" customWidth="1"/>
    <col min="13842" max="13842" width="11.625" style="233" customWidth="1"/>
    <col min="13843" max="13844" width="8" style="233" customWidth="1"/>
    <col min="13845" max="13845" width="5.375" style="233" customWidth="1"/>
    <col min="13846" max="14093" width="8" style="233"/>
    <col min="14094" max="14094" width="2" style="233" customWidth="1"/>
    <col min="14095" max="14095" width="3.875" style="233" customWidth="1"/>
    <col min="14096" max="14096" width="28.375" style="233" customWidth="1"/>
    <col min="14097" max="14097" width="17.375" style="233" customWidth="1"/>
    <col min="14098" max="14098" width="11.625" style="233" customWidth="1"/>
    <col min="14099" max="14100" width="8" style="233" customWidth="1"/>
    <col min="14101" max="14101" width="5.375" style="233" customWidth="1"/>
    <col min="14102" max="14349" width="8" style="233"/>
    <col min="14350" max="14350" width="2" style="233" customWidth="1"/>
    <col min="14351" max="14351" width="3.875" style="233" customWidth="1"/>
    <col min="14352" max="14352" width="28.375" style="233" customWidth="1"/>
    <col min="14353" max="14353" width="17.375" style="233" customWidth="1"/>
    <col min="14354" max="14354" width="11.625" style="233" customWidth="1"/>
    <col min="14355" max="14356" width="8" style="233" customWidth="1"/>
    <col min="14357" max="14357" width="5.375" style="233" customWidth="1"/>
    <col min="14358" max="14605" width="8" style="233"/>
    <col min="14606" max="14606" width="2" style="233" customWidth="1"/>
    <col min="14607" max="14607" width="3.875" style="233" customWidth="1"/>
    <col min="14608" max="14608" width="28.375" style="233" customWidth="1"/>
    <col min="14609" max="14609" width="17.375" style="233" customWidth="1"/>
    <col min="14610" max="14610" width="11.625" style="233" customWidth="1"/>
    <col min="14611" max="14612" width="8" style="233" customWidth="1"/>
    <col min="14613" max="14613" width="5.375" style="233" customWidth="1"/>
    <col min="14614" max="14861" width="8" style="233"/>
    <col min="14862" max="14862" width="2" style="233" customWidth="1"/>
    <col min="14863" max="14863" width="3.875" style="233" customWidth="1"/>
    <col min="14864" max="14864" width="28.375" style="233" customWidth="1"/>
    <col min="14865" max="14865" width="17.375" style="233" customWidth="1"/>
    <col min="14866" max="14866" width="11.625" style="233" customWidth="1"/>
    <col min="14867" max="14868" width="8" style="233" customWidth="1"/>
    <col min="14869" max="14869" width="5.375" style="233" customWidth="1"/>
    <col min="14870" max="15117" width="8" style="233"/>
    <col min="15118" max="15118" width="2" style="233" customWidth="1"/>
    <col min="15119" max="15119" width="3.875" style="233" customWidth="1"/>
    <col min="15120" max="15120" width="28.375" style="233" customWidth="1"/>
    <col min="15121" max="15121" width="17.375" style="233" customWidth="1"/>
    <col min="15122" max="15122" width="11.625" style="233" customWidth="1"/>
    <col min="15123" max="15124" width="8" style="233" customWidth="1"/>
    <col min="15125" max="15125" width="5.375" style="233" customWidth="1"/>
    <col min="15126" max="15373" width="8" style="233"/>
    <col min="15374" max="15374" width="2" style="233" customWidth="1"/>
    <col min="15375" max="15375" width="3.875" style="233" customWidth="1"/>
    <col min="15376" max="15376" width="28.375" style="233" customWidth="1"/>
    <col min="15377" max="15377" width="17.375" style="233" customWidth="1"/>
    <col min="15378" max="15378" width="11.625" style="233" customWidth="1"/>
    <col min="15379" max="15380" width="8" style="233" customWidth="1"/>
    <col min="15381" max="15381" width="5.375" style="233" customWidth="1"/>
    <col min="15382" max="15629" width="8" style="233"/>
    <col min="15630" max="15630" width="2" style="233" customWidth="1"/>
    <col min="15631" max="15631" width="3.875" style="233" customWidth="1"/>
    <col min="15632" max="15632" width="28.375" style="233" customWidth="1"/>
    <col min="15633" max="15633" width="17.375" style="233" customWidth="1"/>
    <col min="15634" max="15634" width="11.625" style="233" customWidth="1"/>
    <col min="15635" max="15636" width="8" style="233" customWidth="1"/>
    <col min="15637" max="15637" width="5.375" style="233" customWidth="1"/>
    <col min="15638" max="15885" width="8" style="233"/>
    <col min="15886" max="15886" width="2" style="233" customWidth="1"/>
    <col min="15887" max="15887" width="3.875" style="233" customWidth="1"/>
    <col min="15888" max="15888" width="28.375" style="233" customWidth="1"/>
    <col min="15889" max="15889" width="17.375" style="233" customWidth="1"/>
    <col min="15890" max="15890" width="11.625" style="233" customWidth="1"/>
    <col min="15891" max="15892" width="8" style="233" customWidth="1"/>
    <col min="15893" max="15893" width="5.375" style="233" customWidth="1"/>
    <col min="15894" max="16141" width="8" style="233"/>
    <col min="16142" max="16142" width="2" style="233" customWidth="1"/>
    <col min="16143" max="16143" width="3.875" style="233" customWidth="1"/>
    <col min="16144" max="16144" width="28.375" style="233" customWidth="1"/>
    <col min="16145" max="16145" width="17.375" style="233" customWidth="1"/>
    <col min="16146" max="16146" width="11.625" style="233" customWidth="1"/>
    <col min="16147" max="16148" width="8" style="233" customWidth="1"/>
    <col min="16149" max="16149" width="5.375" style="233" customWidth="1"/>
    <col min="16150" max="16384" width="8" style="233"/>
  </cols>
  <sheetData>
    <row r="1" ht="10.5" customHeight="1"/>
    <row r="2" ht="45.75" customHeight="1" spans="2:19">
      <c r="B2" s="234" t="s">
        <v>0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75"/>
    </row>
    <row r="3" ht="13.5" customHeight="1" spans="2:19"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</row>
    <row r="4" ht="15.75" customHeight="1" spans="2:19">
      <c r="B4" s="237" t="s">
        <v>1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="229" customFormat="1" ht="15.75" customHeight="1" spans="2:19"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</row>
    <row r="6" s="229" customFormat="1" ht="15.75" customHeight="1" spans="2:19">
      <c r="B6" s="238" t="s">
        <v>2</v>
      </c>
      <c r="C6" s="238"/>
      <c r="D6" s="239" t="s">
        <v>3</v>
      </c>
      <c r="E6" s="238" t="s">
        <v>4</v>
      </c>
      <c r="F6" s="238"/>
      <c r="G6" s="239"/>
      <c r="H6" s="240" t="s">
        <v>5</v>
      </c>
      <c r="I6" s="242"/>
      <c r="J6" s="239" t="s">
        <v>6</v>
      </c>
      <c r="K6" s="240" t="s">
        <v>7</v>
      </c>
      <c r="L6" s="241"/>
      <c r="M6" s="242"/>
      <c r="N6" s="239" t="s">
        <v>6</v>
      </c>
      <c r="O6" s="238" t="s">
        <v>8</v>
      </c>
      <c r="P6" s="238"/>
      <c r="Q6" s="239"/>
      <c r="R6" s="239"/>
      <c r="S6" s="239"/>
    </row>
    <row r="7" s="229" customFormat="1" ht="15.75" customHeight="1" spans="2:19"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</row>
    <row r="8" s="229" customFormat="1" ht="15.75" customHeight="1" spans="2:19"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</row>
    <row r="9" s="229" customFormat="1" ht="15.75" customHeight="1" spans="2:16">
      <c r="B9" s="237"/>
      <c r="C9" s="240" t="s">
        <v>9</v>
      </c>
      <c r="D9" s="241"/>
      <c r="E9" s="242"/>
      <c r="F9" s="243" t="s">
        <v>6</v>
      </c>
      <c r="G9" s="240" t="s">
        <v>10</v>
      </c>
      <c r="H9" s="241"/>
      <c r="I9" s="242"/>
      <c r="J9" s="243" t="s">
        <v>11</v>
      </c>
      <c r="K9" s="240" t="s">
        <v>12</v>
      </c>
      <c r="L9" s="241"/>
      <c r="M9" s="242"/>
      <c r="N9" s="243" t="s">
        <v>11</v>
      </c>
      <c r="O9" s="240" t="s">
        <v>13</v>
      </c>
      <c r="P9" s="242"/>
    </row>
    <row r="10" ht="21.75" customHeight="1" spans="2:19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</row>
    <row r="11" ht="21.75" customHeight="1" spans="2:19">
      <c r="B11" s="236"/>
      <c r="C11" s="236"/>
      <c r="D11" s="236"/>
      <c r="E11" s="236"/>
      <c r="F11" s="236"/>
      <c r="G11" s="240" t="s">
        <v>14</v>
      </c>
      <c r="H11" s="241"/>
      <c r="I11" s="242"/>
      <c r="J11" s="236"/>
      <c r="K11" s="236"/>
      <c r="L11" s="236"/>
      <c r="M11" s="236"/>
      <c r="N11" s="236"/>
      <c r="O11" s="236"/>
      <c r="P11" s="236"/>
      <c r="Q11" s="236"/>
      <c r="R11" s="236"/>
      <c r="S11" s="236"/>
    </row>
    <row r="12" ht="15.75" customHeight="1" spans="2:19">
      <c r="B12" s="236"/>
      <c r="C12" s="244" t="s">
        <v>15</v>
      </c>
      <c r="D12" s="245"/>
      <c r="E12" s="246"/>
      <c r="F12" s="243" t="s">
        <v>16</v>
      </c>
      <c r="G12" s="247"/>
      <c r="H12" s="247"/>
      <c r="I12" s="247"/>
      <c r="J12" s="243"/>
      <c r="K12" s="236"/>
      <c r="L12" s="236"/>
      <c r="M12" s="236"/>
      <c r="N12" s="236"/>
      <c r="O12" s="236"/>
      <c r="P12" s="236"/>
      <c r="Q12" s="236"/>
      <c r="R12" s="236"/>
      <c r="S12" s="236"/>
    </row>
    <row r="13" ht="15.75" customHeight="1" spans="2:19">
      <c r="B13" s="236"/>
      <c r="C13" s="248"/>
      <c r="D13" s="249"/>
      <c r="E13" s="250"/>
      <c r="F13" s="243"/>
      <c r="G13" s="251"/>
      <c r="H13" s="251"/>
      <c r="I13" s="251"/>
      <c r="J13" s="243"/>
      <c r="K13" s="236"/>
      <c r="L13" s="236"/>
      <c r="M13" s="236"/>
      <c r="N13" s="236"/>
      <c r="O13" s="236"/>
      <c r="P13" s="236"/>
      <c r="Q13" s="236"/>
      <c r="R13" s="236"/>
      <c r="S13" s="236"/>
    </row>
    <row r="14" ht="21.75" customHeight="1" spans="2:19">
      <c r="B14" s="236"/>
      <c r="C14" s="236"/>
      <c r="D14" s="236"/>
      <c r="E14" s="236"/>
      <c r="F14" s="236"/>
      <c r="G14" s="240" t="s">
        <v>17</v>
      </c>
      <c r="H14" s="241"/>
      <c r="I14" s="242"/>
      <c r="J14" s="236"/>
      <c r="K14" s="236"/>
      <c r="L14" s="236"/>
      <c r="M14" s="236"/>
      <c r="N14" s="236"/>
      <c r="O14" s="236"/>
      <c r="P14" s="236"/>
      <c r="Q14" s="236"/>
      <c r="R14" s="236"/>
      <c r="S14" s="236"/>
    </row>
    <row r="15" ht="13.5" customHeight="1" spans="2:19"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</row>
    <row r="16" ht="15.75" customHeight="1" spans="2:19"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</row>
    <row r="17" ht="15.75" customHeight="1" spans="2:19">
      <c r="B17" s="236"/>
      <c r="C17" s="252" t="s">
        <v>18</v>
      </c>
      <c r="D17" s="253"/>
      <c r="E17" s="254"/>
      <c r="F17" s="239" t="s">
        <v>6</v>
      </c>
      <c r="G17" s="252" t="s">
        <v>19</v>
      </c>
      <c r="H17" s="253"/>
      <c r="I17" s="254"/>
      <c r="J17" s="239" t="s">
        <v>6</v>
      </c>
      <c r="K17" s="272" t="s">
        <v>20</v>
      </c>
      <c r="L17" s="272"/>
      <c r="M17" s="239" t="s">
        <v>6</v>
      </c>
      <c r="N17" s="252" t="s">
        <v>21</v>
      </c>
      <c r="O17" s="254"/>
      <c r="P17" s="239" t="s">
        <v>11</v>
      </c>
      <c r="Q17" s="252" t="s">
        <v>22</v>
      </c>
      <c r="R17" s="254"/>
      <c r="S17" s="236"/>
    </row>
    <row r="18" ht="15.75" customHeight="1" spans="2:19"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</row>
    <row r="19" ht="18" customHeight="1" spans="2:19">
      <c r="B19" s="237" t="s">
        <v>23</v>
      </c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</row>
    <row r="20" s="230" customFormat="1" ht="28.5" customHeight="1" spans="1:20">
      <c r="A20" s="255"/>
      <c r="B20" s="256"/>
      <c r="C20" s="257" t="s">
        <v>24</v>
      </c>
      <c r="D20" s="258"/>
      <c r="E20" s="258"/>
      <c r="F20" s="258"/>
      <c r="G20" s="257" t="s">
        <v>25</v>
      </c>
      <c r="H20" s="258"/>
      <c r="I20" s="258"/>
      <c r="J20" s="273" t="s">
        <v>26</v>
      </c>
      <c r="K20" s="258"/>
      <c r="L20" s="258"/>
      <c r="M20" s="258"/>
      <c r="N20" s="258"/>
      <c r="O20" s="258"/>
      <c r="P20" s="258"/>
      <c r="Q20" s="258"/>
      <c r="R20" s="258"/>
      <c r="S20" s="276"/>
      <c r="T20" s="255"/>
    </row>
    <row r="21" s="230" customFormat="1" ht="20.25" customHeight="1" spans="1:20">
      <c r="A21" s="255"/>
      <c r="B21" s="259">
        <v>1</v>
      </c>
      <c r="C21" s="260" t="s">
        <v>27</v>
      </c>
      <c r="D21" s="261"/>
      <c r="E21" s="261"/>
      <c r="F21" s="261"/>
      <c r="G21" s="260" t="s">
        <v>28</v>
      </c>
      <c r="H21" s="261"/>
      <c r="I21" s="261"/>
      <c r="J21" s="260" t="s">
        <v>29</v>
      </c>
      <c r="K21" s="274"/>
      <c r="L21" s="261"/>
      <c r="M21" s="261"/>
      <c r="N21" s="261"/>
      <c r="O21" s="261"/>
      <c r="P21" s="261"/>
      <c r="Q21" s="261"/>
      <c r="R21" s="261"/>
      <c r="S21" s="277"/>
      <c r="T21" s="255"/>
    </row>
    <row r="22" s="230" customFormat="1" ht="20.25" customHeight="1" spans="1:20">
      <c r="A22" s="255"/>
      <c r="B22" s="262">
        <v>2</v>
      </c>
      <c r="C22" s="263" t="s">
        <v>30</v>
      </c>
      <c r="D22" s="264"/>
      <c r="E22" s="264"/>
      <c r="F22" s="264"/>
      <c r="G22" s="263" t="s">
        <v>31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78"/>
      <c r="T22" s="255"/>
    </row>
    <row r="23" ht="18" spans="2:19"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</row>
    <row r="24" ht="18" customHeight="1" spans="2:19">
      <c r="B24" s="265" t="s">
        <v>32</v>
      </c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</row>
    <row r="25" s="231" customFormat="1" ht="23.25" customHeight="1" spans="1:20">
      <c r="A25" s="266"/>
      <c r="B25" s="267"/>
      <c r="C25" s="268" t="s">
        <v>33</v>
      </c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6"/>
    </row>
    <row r="26" s="231" customFormat="1" ht="23.25" customHeight="1" spans="1:20">
      <c r="A26" s="266"/>
      <c r="B26" s="267"/>
      <c r="C26" s="268" t="s">
        <v>34</v>
      </c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6"/>
    </row>
    <row r="27" s="230" customFormat="1" ht="15" customHeight="1" spans="1:20">
      <c r="A27" s="255"/>
      <c r="B27" s="269"/>
      <c r="C27" s="270" t="s">
        <v>35</v>
      </c>
      <c r="D27" s="271"/>
      <c r="E27" s="269"/>
      <c r="F27" s="269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</row>
  </sheetData>
  <mergeCells count="25">
    <mergeCell ref="B2:S2"/>
    <mergeCell ref="B4:S4"/>
    <mergeCell ref="B6:C6"/>
    <mergeCell ref="E6:F6"/>
    <mergeCell ref="H6:I6"/>
    <mergeCell ref="K6:M6"/>
    <mergeCell ref="O6:P6"/>
    <mergeCell ref="R6:S6"/>
    <mergeCell ref="C9:E9"/>
    <mergeCell ref="G9:I9"/>
    <mergeCell ref="K9:M9"/>
    <mergeCell ref="O9:P9"/>
    <mergeCell ref="G11:I11"/>
    <mergeCell ref="G14:I14"/>
    <mergeCell ref="C17:E17"/>
    <mergeCell ref="G17:I17"/>
    <mergeCell ref="K17:L17"/>
    <mergeCell ref="N17:O17"/>
    <mergeCell ref="Q17:R17"/>
    <mergeCell ref="B19:S19"/>
    <mergeCell ref="C25:S25"/>
    <mergeCell ref="C26:S26"/>
    <mergeCell ref="F12:F13"/>
    <mergeCell ref="J12:J13"/>
    <mergeCell ref="C12:E13"/>
  </mergeCells>
  <dataValidations count="1">
    <dataValidation allowBlank="1" showInputMessage="1" showErrorMessage="1" promptTitle="不能忽略此栏目" prompt="请选择具体内容" sqref="B65544:S65544 JK65544:JN65544 TG65544:TJ65544 ADC65544:ADF65544 AMY65544:ANB65544 AWU65544:AWX65544 BGQ65544:BGT65544 BQM65544:BQP65544 CAI65544:CAL65544 CKE65544:CKH65544 CUA65544:CUD65544 DDW65544:DDZ65544 DNS65544:DNV65544 DXO65544:DXR65544 EHK65544:EHN65544 ERG65544:ERJ65544 FBC65544:FBF65544 FKY65544:FLB65544 FUU65544:FUX65544 GEQ65544:GET65544 GOM65544:GOP65544 GYI65544:GYL65544 HIE65544:HIH65544 HSA65544:HSD65544 IBW65544:IBZ65544 ILS65544:ILV65544 IVO65544:IVR65544 JFK65544:JFN65544 JPG65544:JPJ65544 JZC65544:JZF65544 KIY65544:KJB65544 KSU65544:KSX65544 LCQ65544:LCT65544 LMM65544:LMP65544 LWI65544:LWL65544 MGE65544:MGH65544 MQA65544:MQD65544 MZW65544:MZZ65544 NJS65544:NJV65544 NTO65544:NTR65544 ODK65544:ODN65544 ONG65544:ONJ65544 OXC65544:OXF65544 PGY65544:PHB65544 PQU65544:PQX65544 QAQ65544:QAT65544 QKM65544:QKP65544 QUI65544:QUL65544 REE65544:REH65544 ROA65544:ROD65544 RXW65544:RXZ65544 SHS65544:SHV65544 SRO65544:SRR65544 TBK65544:TBN65544 TLG65544:TLJ65544 TVC65544:TVF65544 UEY65544:UFB65544 UOU65544:UOX65544 UYQ65544:UYT65544 VIM65544:VIP65544 VSI65544:VSL65544 WCE65544:WCH65544 WMA65544:WMD65544 WVW65544:WVZ65544 B131080:S131080 JK131080:JN131080 TG131080:TJ131080 ADC131080:ADF131080 AMY131080:ANB131080 AWU131080:AWX131080 BGQ131080:BGT131080 BQM131080:BQP131080 CAI131080:CAL131080 CKE131080:CKH131080 CUA131080:CUD131080 DDW131080:DDZ131080 DNS131080:DNV131080 DXO131080:DXR131080 EHK131080:EHN131080 ERG131080:ERJ131080 FBC131080:FBF131080 FKY131080:FLB131080 FUU131080:FUX131080 GEQ131080:GET131080 GOM131080:GOP131080 GYI131080:GYL131080 HIE131080:HIH131080 HSA131080:HSD131080 IBW131080:IBZ131080 ILS131080:ILV131080 IVO131080:IVR131080 JFK131080:JFN131080 JPG131080:JPJ131080 JZC131080:JZF131080 KIY131080:KJB131080 KSU131080:KSX131080 LCQ131080:LCT131080 LMM131080:LMP131080 LWI131080:LWL131080 MGE131080:MGH131080 MQA131080:MQD131080 MZW131080:MZZ131080 NJS131080:NJV131080 NTO131080:NTR131080 ODK131080:ODN131080 ONG131080:ONJ131080 OXC131080:OXF131080 PGY131080:PHB131080 PQU131080:PQX131080 QAQ131080:QAT131080 QKM131080:QKP131080 QUI131080:QUL131080 REE131080:REH131080 ROA131080:ROD131080 RXW131080:RXZ131080 SHS131080:SHV131080 SRO131080:SRR131080 TBK131080:TBN131080 TLG131080:TLJ131080 TVC131080:TVF131080 UEY131080:UFB131080 UOU131080:UOX131080 UYQ131080:UYT131080 VIM131080:VIP131080 VSI131080:VSL131080 WCE131080:WCH131080 WMA131080:WMD131080 WVW131080:WVZ131080 B196616:S196616 JK196616:JN196616 TG196616:TJ196616 ADC196616:ADF196616 AMY196616:ANB196616 AWU196616:AWX196616 BGQ196616:BGT196616 BQM196616:BQP196616 CAI196616:CAL196616 CKE196616:CKH196616 CUA196616:CUD196616 DDW196616:DDZ196616 DNS196616:DNV196616 DXO196616:DXR196616 EHK196616:EHN196616 ERG196616:ERJ196616 FBC196616:FBF196616 FKY196616:FLB196616 FUU196616:FUX196616 GEQ196616:GET196616 GOM196616:GOP196616 GYI196616:GYL196616 HIE196616:HIH196616 HSA196616:HSD196616 IBW196616:IBZ196616 ILS196616:ILV196616 IVO196616:IVR196616 JFK196616:JFN196616 JPG196616:JPJ196616 JZC196616:JZF196616 KIY196616:KJB196616 KSU196616:KSX196616 LCQ196616:LCT196616 LMM196616:LMP196616 LWI196616:LWL196616 MGE196616:MGH196616 MQA196616:MQD196616 MZW196616:MZZ196616 NJS196616:NJV196616 NTO196616:NTR196616 ODK196616:ODN196616 ONG196616:ONJ196616 OXC196616:OXF196616 PGY196616:PHB196616 PQU196616:PQX196616 QAQ196616:QAT196616 QKM196616:QKP196616 QUI196616:QUL196616 REE196616:REH196616 ROA196616:ROD196616 RXW196616:RXZ196616 SHS196616:SHV196616 SRO196616:SRR196616 TBK196616:TBN196616 TLG196616:TLJ196616 TVC196616:TVF196616 UEY196616:UFB196616 UOU196616:UOX196616 UYQ196616:UYT196616 VIM196616:VIP196616 VSI196616:VSL196616 WCE196616:WCH196616 WMA196616:WMD196616 WVW196616:WVZ196616 B262152:S262152 JK262152:JN262152 TG262152:TJ262152 ADC262152:ADF262152 AMY262152:ANB262152 AWU262152:AWX262152 BGQ262152:BGT262152 BQM262152:BQP262152 CAI262152:CAL262152 CKE262152:CKH262152 CUA262152:CUD262152 DDW262152:DDZ262152 DNS262152:DNV262152 DXO262152:DXR262152 EHK262152:EHN262152 ERG262152:ERJ262152 FBC262152:FBF262152 FKY262152:FLB262152 FUU262152:FUX262152 GEQ262152:GET262152 GOM262152:GOP262152 GYI262152:GYL262152 HIE262152:HIH262152 HSA262152:HSD262152 IBW262152:IBZ262152 ILS262152:ILV262152 IVO262152:IVR262152 JFK262152:JFN262152 JPG262152:JPJ262152 JZC262152:JZF262152 KIY262152:KJB262152 KSU262152:KSX262152 LCQ262152:LCT262152 LMM262152:LMP262152 LWI262152:LWL262152 MGE262152:MGH262152 MQA262152:MQD262152 MZW262152:MZZ262152 NJS262152:NJV262152 NTO262152:NTR262152 ODK262152:ODN262152 ONG262152:ONJ262152 OXC262152:OXF262152 PGY262152:PHB262152 PQU262152:PQX262152 QAQ262152:QAT262152 QKM262152:QKP262152 QUI262152:QUL262152 REE262152:REH262152 ROA262152:ROD262152 RXW262152:RXZ262152 SHS262152:SHV262152 SRO262152:SRR262152 TBK262152:TBN262152 TLG262152:TLJ262152 TVC262152:TVF262152 UEY262152:UFB262152 UOU262152:UOX262152 UYQ262152:UYT262152 VIM262152:VIP262152 VSI262152:VSL262152 WCE262152:WCH262152 WMA262152:WMD262152 WVW262152:WVZ262152 B327688:S327688 JK327688:JN327688 TG327688:TJ327688 ADC327688:ADF327688 AMY327688:ANB327688 AWU327688:AWX327688 BGQ327688:BGT327688 BQM327688:BQP327688 CAI327688:CAL327688 CKE327688:CKH327688 CUA327688:CUD327688 DDW327688:DDZ327688 DNS327688:DNV327688 DXO327688:DXR327688 EHK327688:EHN327688 ERG327688:ERJ327688 FBC327688:FBF327688 FKY327688:FLB327688 FUU327688:FUX327688 GEQ327688:GET327688 GOM327688:GOP327688 GYI327688:GYL327688 HIE327688:HIH327688 HSA327688:HSD327688 IBW327688:IBZ327688 ILS327688:ILV327688 IVO327688:IVR327688 JFK327688:JFN327688 JPG327688:JPJ327688 JZC327688:JZF327688 KIY327688:KJB327688 KSU327688:KSX327688 LCQ327688:LCT327688 LMM327688:LMP327688 LWI327688:LWL327688 MGE327688:MGH327688 MQA327688:MQD327688 MZW327688:MZZ327688 NJS327688:NJV327688 NTO327688:NTR327688 ODK327688:ODN327688 ONG327688:ONJ327688 OXC327688:OXF327688 PGY327688:PHB327688 PQU327688:PQX327688 QAQ327688:QAT327688 QKM327688:QKP327688 QUI327688:QUL327688 REE327688:REH327688 ROA327688:ROD327688 RXW327688:RXZ327688 SHS327688:SHV327688 SRO327688:SRR327688 TBK327688:TBN327688 TLG327688:TLJ327688 TVC327688:TVF327688 UEY327688:UFB327688 UOU327688:UOX327688 UYQ327688:UYT327688 VIM327688:VIP327688 VSI327688:VSL327688 WCE327688:WCH327688 WMA327688:WMD327688 WVW327688:WVZ327688 B393224:S393224 JK393224:JN393224 TG393224:TJ393224 ADC393224:ADF393224 AMY393224:ANB393224 AWU393224:AWX393224 BGQ393224:BGT393224 BQM393224:BQP393224 CAI393224:CAL393224 CKE393224:CKH393224 CUA393224:CUD393224 DDW393224:DDZ393224 DNS393224:DNV393224 DXO393224:DXR393224 EHK393224:EHN393224 ERG393224:ERJ393224 FBC393224:FBF393224 FKY393224:FLB393224 FUU393224:FUX393224 GEQ393224:GET393224 GOM393224:GOP393224 GYI393224:GYL393224 HIE393224:HIH393224 HSA393224:HSD393224 IBW393224:IBZ393224 ILS393224:ILV393224 IVO393224:IVR393224 JFK393224:JFN393224 JPG393224:JPJ393224 JZC393224:JZF393224 KIY393224:KJB393224 KSU393224:KSX393224 LCQ393224:LCT393224 LMM393224:LMP393224 LWI393224:LWL393224 MGE393224:MGH393224 MQA393224:MQD393224 MZW393224:MZZ393224 NJS393224:NJV393224 NTO393224:NTR393224 ODK393224:ODN393224 ONG393224:ONJ393224 OXC393224:OXF393224 PGY393224:PHB393224 PQU393224:PQX393224 QAQ393224:QAT393224 QKM393224:QKP393224 QUI393224:QUL393224 REE393224:REH393224 ROA393224:ROD393224 RXW393224:RXZ393224 SHS393224:SHV393224 SRO393224:SRR393224 TBK393224:TBN393224 TLG393224:TLJ393224 TVC393224:TVF393224 UEY393224:UFB393224 UOU393224:UOX393224 UYQ393224:UYT393224 VIM393224:VIP393224 VSI393224:VSL393224 WCE393224:WCH393224 WMA393224:WMD393224 WVW393224:WVZ393224 B458760:S458760 JK458760:JN458760 TG458760:TJ458760 ADC458760:ADF458760 AMY458760:ANB458760 AWU458760:AWX458760 BGQ458760:BGT458760 BQM458760:BQP458760 CAI458760:CAL458760 CKE458760:CKH458760 CUA458760:CUD458760 DDW458760:DDZ458760 DNS458760:DNV458760 DXO458760:DXR458760 EHK458760:EHN458760 ERG458760:ERJ458760 FBC458760:FBF458760 FKY458760:FLB458760 FUU458760:FUX458760 GEQ458760:GET458760 GOM458760:GOP458760 GYI458760:GYL458760 HIE458760:HIH458760 HSA458760:HSD458760 IBW458760:IBZ458760 ILS458760:ILV458760 IVO458760:IVR458760 JFK458760:JFN458760 JPG458760:JPJ458760 JZC458760:JZF458760 KIY458760:KJB458760 KSU458760:KSX458760 LCQ458760:LCT458760 LMM458760:LMP458760 LWI458760:LWL458760 MGE458760:MGH458760 MQA458760:MQD458760 MZW458760:MZZ458760 NJS458760:NJV458760 NTO458760:NTR458760 ODK458760:ODN458760 ONG458760:ONJ458760 OXC458760:OXF458760 PGY458760:PHB458760 PQU458760:PQX458760 QAQ458760:QAT458760 QKM458760:QKP458760 QUI458760:QUL458760 REE458760:REH458760 ROA458760:ROD458760 RXW458760:RXZ458760 SHS458760:SHV458760 SRO458760:SRR458760 TBK458760:TBN458760 TLG458760:TLJ458760 TVC458760:TVF458760 UEY458760:UFB458760 UOU458760:UOX458760 UYQ458760:UYT458760 VIM458760:VIP458760 VSI458760:VSL458760 WCE458760:WCH458760 WMA458760:WMD458760 WVW458760:WVZ458760 B524296:S524296 JK524296:JN524296 TG524296:TJ524296 ADC524296:ADF524296 AMY524296:ANB524296 AWU524296:AWX524296 BGQ524296:BGT524296 BQM524296:BQP524296 CAI524296:CAL524296 CKE524296:CKH524296 CUA524296:CUD524296 DDW524296:DDZ524296 DNS524296:DNV524296 DXO524296:DXR524296 EHK524296:EHN524296 ERG524296:ERJ524296 FBC524296:FBF524296 FKY524296:FLB524296 FUU524296:FUX524296 GEQ524296:GET524296 GOM524296:GOP524296 GYI524296:GYL524296 HIE524296:HIH524296 HSA524296:HSD524296 IBW524296:IBZ524296 ILS524296:ILV524296 IVO524296:IVR524296 JFK524296:JFN524296 JPG524296:JPJ524296 JZC524296:JZF524296 KIY524296:KJB524296 KSU524296:KSX524296 LCQ524296:LCT524296 LMM524296:LMP524296 LWI524296:LWL524296 MGE524296:MGH524296 MQA524296:MQD524296 MZW524296:MZZ524296 NJS524296:NJV524296 NTO524296:NTR524296 ODK524296:ODN524296 ONG524296:ONJ524296 OXC524296:OXF524296 PGY524296:PHB524296 PQU524296:PQX524296 QAQ524296:QAT524296 QKM524296:QKP524296 QUI524296:QUL524296 REE524296:REH524296 ROA524296:ROD524296 RXW524296:RXZ524296 SHS524296:SHV524296 SRO524296:SRR524296 TBK524296:TBN524296 TLG524296:TLJ524296 TVC524296:TVF524296 UEY524296:UFB524296 UOU524296:UOX524296 UYQ524296:UYT524296 VIM524296:VIP524296 VSI524296:VSL524296 WCE524296:WCH524296 WMA524296:WMD524296 WVW524296:WVZ524296 B589832:S589832 JK589832:JN589832 TG589832:TJ589832 ADC589832:ADF589832 AMY589832:ANB589832 AWU589832:AWX589832 BGQ589832:BGT589832 BQM589832:BQP589832 CAI589832:CAL589832 CKE589832:CKH589832 CUA589832:CUD589832 DDW589832:DDZ589832 DNS589832:DNV589832 DXO589832:DXR589832 EHK589832:EHN589832 ERG589832:ERJ589832 FBC589832:FBF589832 FKY589832:FLB589832 FUU589832:FUX589832 GEQ589832:GET589832 GOM589832:GOP589832 GYI589832:GYL589832 HIE589832:HIH589832 HSA589832:HSD589832 IBW589832:IBZ589832 ILS589832:ILV589832 IVO589832:IVR589832 JFK589832:JFN589832 JPG589832:JPJ589832 JZC589832:JZF589832 KIY589832:KJB589832 KSU589832:KSX589832 LCQ589832:LCT589832 LMM589832:LMP589832 LWI589832:LWL589832 MGE589832:MGH589832 MQA589832:MQD589832 MZW589832:MZZ589832 NJS589832:NJV589832 NTO589832:NTR589832 ODK589832:ODN589832 ONG589832:ONJ589832 OXC589832:OXF589832 PGY589832:PHB589832 PQU589832:PQX589832 QAQ589832:QAT589832 QKM589832:QKP589832 QUI589832:QUL589832 REE589832:REH589832 ROA589832:ROD589832 RXW589832:RXZ589832 SHS589832:SHV589832 SRO589832:SRR589832 TBK589832:TBN589832 TLG589832:TLJ589832 TVC589832:TVF589832 UEY589832:UFB589832 UOU589832:UOX589832 UYQ589832:UYT589832 VIM589832:VIP589832 VSI589832:VSL589832 WCE589832:WCH589832 WMA589832:WMD589832 WVW589832:WVZ589832 B655368:S655368 JK655368:JN655368 TG655368:TJ655368 ADC655368:ADF655368 AMY655368:ANB655368 AWU655368:AWX655368 BGQ655368:BGT655368 BQM655368:BQP655368 CAI655368:CAL655368 CKE655368:CKH655368 CUA655368:CUD655368 DDW655368:DDZ655368 DNS655368:DNV655368 DXO655368:DXR655368 EHK655368:EHN655368 ERG655368:ERJ655368 FBC655368:FBF655368 FKY655368:FLB655368 FUU655368:FUX655368 GEQ655368:GET655368 GOM655368:GOP655368 GYI655368:GYL655368 HIE655368:HIH655368 HSA655368:HSD655368 IBW655368:IBZ655368 ILS655368:ILV655368 IVO655368:IVR655368 JFK655368:JFN655368 JPG655368:JPJ655368 JZC655368:JZF655368 KIY655368:KJB655368 KSU655368:KSX655368 LCQ655368:LCT655368 LMM655368:LMP655368 LWI655368:LWL655368 MGE655368:MGH655368 MQA655368:MQD655368 MZW655368:MZZ655368 NJS655368:NJV655368 NTO655368:NTR655368 ODK655368:ODN655368 ONG655368:ONJ655368 OXC655368:OXF655368 PGY655368:PHB655368 PQU655368:PQX655368 QAQ655368:QAT655368 QKM655368:QKP655368 QUI655368:QUL655368 REE655368:REH655368 ROA655368:ROD655368 RXW655368:RXZ655368 SHS655368:SHV655368 SRO655368:SRR655368 TBK655368:TBN655368 TLG655368:TLJ655368 TVC655368:TVF655368 UEY655368:UFB655368 UOU655368:UOX655368 UYQ655368:UYT655368 VIM655368:VIP655368 VSI655368:VSL655368 WCE655368:WCH655368 WMA655368:WMD655368 WVW655368:WVZ655368 B720904:S720904 JK720904:JN720904 TG720904:TJ720904 ADC720904:ADF720904 AMY720904:ANB720904 AWU720904:AWX720904 BGQ720904:BGT720904 BQM720904:BQP720904 CAI720904:CAL720904 CKE720904:CKH720904 CUA720904:CUD720904 DDW720904:DDZ720904 DNS720904:DNV720904 DXO720904:DXR720904 EHK720904:EHN720904 ERG720904:ERJ720904 FBC720904:FBF720904 FKY720904:FLB720904 FUU720904:FUX720904 GEQ720904:GET720904 GOM720904:GOP720904 GYI720904:GYL720904 HIE720904:HIH720904 HSA720904:HSD720904 IBW720904:IBZ720904 ILS720904:ILV720904 IVO720904:IVR720904 JFK720904:JFN720904 JPG720904:JPJ720904 JZC720904:JZF720904 KIY720904:KJB720904 KSU720904:KSX720904 LCQ720904:LCT720904 LMM720904:LMP720904 LWI720904:LWL720904 MGE720904:MGH720904 MQA720904:MQD720904 MZW720904:MZZ720904 NJS720904:NJV720904 NTO720904:NTR720904 ODK720904:ODN720904 ONG720904:ONJ720904 OXC720904:OXF720904 PGY720904:PHB720904 PQU720904:PQX720904 QAQ720904:QAT720904 QKM720904:QKP720904 QUI720904:QUL720904 REE720904:REH720904 ROA720904:ROD720904 RXW720904:RXZ720904 SHS720904:SHV720904 SRO720904:SRR720904 TBK720904:TBN720904 TLG720904:TLJ720904 TVC720904:TVF720904 UEY720904:UFB720904 UOU720904:UOX720904 UYQ720904:UYT720904 VIM720904:VIP720904 VSI720904:VSL720904 WCE720904:WCH720904 WMA720904:WMD720904 WVW720904:WVZ720904 B786440:S786440 JK786440:JN786440 TG786440:TJ786440 ADC786440:ADF786440 AMY786440:ANB786440 AWU786440:AWX786440 BGQ786440:BGT786440 BQM786440:BQP786440 CAI786440:CAL786440 CKE786440:CKH786440 CUA786440:CUD786440 DDW786440:DDZ786440 DNS786440:DNV786440 DXO786440:DXR786440 EHK786440:EHN786440 ERG786440:ERJ786440 FBC786440:FBF786440 FKY786440:FLB786440 FUU786440:FUX786440 GEQ786440:GET786440 GOM786440:GOP786440 GYI786440:GYL786440 HIE786440:HIH786440 HSA786440:HSD786440 IBW786440:IBZ786440 ILS786440:ILV786440 IVO786440:IVR786440 JFK786440:JFN786440 JPG786440:JPJ786440 JZC786440:JZF786440 KIY786440:KJB786440 KSU786440:KSX786440 LCQ786440:LCT786440 LMM786440:LMP786440 LWI786440:LWL786440 MGE786440:MGH786440 MQA786440:MQD786440 MZW786440:MZZ786440 NJS786440:NJV786440 NTO786440:NTR786440 ODK786440:ODN786440 ONG786440:ONJ786440 OXC786440:OXF786440 PGY786440:PHB786440 PQU786440:PQX786440 QAQ786440:QAT786440 QKM786440:QKP786440 QUI786440:QUL786440 REE786440:REH786440 ROA786440:ROD786440 RXW786440:RXZ786440 SHS786440:SHV786440 SRO786440:SRR786440 TBK786440:TBN786440 TLG786440:TLJ786440 TVC786440:TVF786440 UEY786440:UFB786440 UOU786440:UOX786440 UYQ786440:UYT786440 VIM786440:VIP786440 VSI786440:VSL786440 WCE786440:WCH786440 WMA786440:WMD786440 WVW786440:WVZ786440 B851976:S851976 JK851976:JN851976 TG851976:TJ851976 ADC851976:ADF851976 AMY851976:ANB851976 AWU851976:AWX851976 BGQ851976:BGT851976 BQM851976:BQP851976 CAI851976:CAL851976 CKE851976:CKH851976 CUA851976:CUD851976 DDW851976:DDZ851976 DNS851976:DNV851976 DXO851976:DXR851976 EHK851976:EHN851976 ERG851976:ERJ851976 FBC851976:FBF851976 FKY851976:FLB851976 FUU851976:FUX851976 GEQ851976:GET851976 GOM851976:GOP851976 GYI851976:GYL851976 HIE851976:HIH851976 HSA851976:HSD851976 IBW851976:IBZ851976 ILS851976:ILV851976 IVO851976:IVR851976 JFK851976:JFN851976 JPG851976:JPJ851976 JZC851976:JZF851976 KIY851976:KJB851976 KSU851976:KSX851976 LCQ851976:LCT851976 LMM851976:LMP851976 LWI851976:LWL851976 MGE851976:MGH851976 MQA851976:MQD851976 MZW851976:MZZ851976 NJS851976:NJV851976 NTO851976:NTR851976 ODK851976:ODN851976 ONG851976:ONJ851976 OXC851976:OXF851976 PGY851976:PHB851976 PQU851976:PQX851976 QAQ851976:QAT851976 QKM851976:QKP851976 QUI851976:QUL851976 REE851976:REH851976 ROA851976:ROD851976 RXW851976:RXZ851976 SHS851976:SHV851976 SRO851976:SRR851976 TBK851976:TBN851976 TLG851976:TLJ851976 TVC851976:TVF851976 UEY851976:UFB851976 UOU851976:UOX851976 UYQ851976:UYT851976 VIM851976:VIP851976 VSI851976:VSL851976 WCE851976:WCH851976 WMA851976:WMD851976 WVW851976:WVZ851976 B917512:S917512 JK917512:JN917512 TG917512:TJ917512 ADC917512:ADF917512 AMY917512:ANB917512 AWU917512:AWX917512 BGQ917512:BGT917512 BQM917512:BQP917512 CAI917512:CAL917512 CKE917512:CKH917512 CUA917512:CUD917512 DDW917512:DDZ917512 DNS917512:DNV917512 DXO917512:DXR917512 EHK917512:EHN917512 ERG917512:ERJ917512 FBC917512:FBF917512 FKY917512:FLB917512 FUU917512:FUX917512 GEQ917512:GET917512 GOM917512:GOP917512 GYI917512:GYL917512 HIE917512:HIH917512 HSA917512:HSD917512 IBW917512:IBZ917512 ILS917512:ILV917512 IVO917512:IVR917512 JFK917512:JFN917512 JPG917512:JPJ917512 JZC917512:JZF917512 KIY917512:KJB917512 KSU917512:KSX917512 LCQ917512:LCT917512 LMM917512:LMP917512 LWI917512:LWL917512 MGE917512:MGH917512 MQA917512:MQD917512 MZW917512:MZZ917512 NJS917512:NJV917512 NTO917512:NTR917512 ODK917512:ODN917512 ONG917512:ONJ917512 OXC917512:OXF917512 PGY917512:PHB917512 PQU917512:PQX917512 QAQ917512:QAT917512 QKM917512:QKP917512 QUI917512:QUL917512 REE917512:REH917512 ROA917512:ROD917512 RXW917512:RXZ917512 SHS917512:SHV917512 SRO917512:SRR917512 TBK917512:TBN917512 TLG917512:TLJ917512 TVC917512:TVF917512 UEY917512:UFB917512 UOU917512:UOX917512 UYQ917512:UYT917512 VIM917512:VIP917512 VSI917512:VSL917512 WCE917512:WCH917512 WMA917512:WMD917512 WVW917512:WVZ917512 B983048:S983048 JK983048:JN983048 TG983048:TJ983048 ADC983048:ADF983048 AMY983048:ANB983048 AWU983048:AWX983048 BGQ983048:BGT983048 BQM983048:BQP983048 CAI983048:CAL983048 CKE983048:CKH983048 CUA983048:CUD983048 DDW983048:DDZ983048 DNS983048:DNV983048 DXO983048:DXR983048 EHK983048:EHN983048 ERG983048:ERJ983048 FBC983048:FBF983048 FKY983048:FLB983048 FUU983048:FUX983048 GEQ983048:GET983048 GOM983048:GOP983048 GYI983048:GYL983048 HIE983048:HIH983048 HSA983048:HSD983048 IBW983048:IBZ983048 ILS983048:ILV983048 IVO983048:IVR983048 JFK983048:JFN983048 JPG983048:JPJ983048 JZC983048:JZF983048 KIY983048:KJB983048 KSU983048:KSX983048 LCQ983048:LCT983048 LMM983048:LMP983048 LWI983048:LWL983048 MGE983048:MGH983048 MQA983048:MQD983048 MZW983048:MZZ983048 NJS983048:NJV983048 NTO983048:NTR983048 ODK983048:ODN983048 ONG983048:ONJ983048 OXC983048:OXF983048 PGY983048:PHB983048 PQU983048:PQX983048 QAQ983048:QAT983048 QKM983048:QKP983048 QUI983048:QUL983048 REE983048:REH983048 ROA983048:ROD983048 RXW983048:RXZ983048 SHS983048:SHV983048 SRO983048:SRR983048 TBK983048:TBN983048 TLG983048:TLJ983048 TVC983048:TVF983048 UEY983048:UFB983048 UOU983048:UOX983048 UYQ983048:UYT983048 VIM983048:VIP983048 VSI983048:VSL983048 WCE983048:WCH983048 WMA983048:WMD983048 WVW983048:WVZ983048"/>
  </dataValidations>
  <pageMargins left="0.238888888888889" right="0.229166666666667" top="1" bottom="1" header="0.5" footer="0.5"/>
  <pageSetup paperSize="1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B1:Y134"/>
  <sheetViews>
    <sheetView showGridLines="0" zoomScale="85" zoomScaleNormal="85" workbookViewId="0">
      <pane xSplit="1" ySplit="3" topLeftCell="B4" activePane="bottomRight" state="frozen"/>
      <selection/>
      <selection pane="topRight"/>
      <selection pane="bottomLeft"/>
      <selection pane="bottomRight" activeCell="S38" sqref="S38"/>
    </sheetView>
  </sheetViews>
  <sheetFormatPr defaultColWidth="9" defaultRowHeight="17.25"/>
  <cols>
    <col min="1" max="1" width="0.625" style="52" customWidth="1"/>
    <col min="2" max="2" width="20.25" style="50" customWidth="1"/>
    <col min="3" max="4" width="8.625" style="50" customWidth="1"/>
    <col min="5" max="6" width="8.625" style="52" customWidth="1"/>
    <col min="7" max="7" width="21.25" style="52" customWidth="1"/>
    <col min="8" max="8" width="10.625" style="52" customWidth="1"/>
    <col min="9" max="11" width="8.625" style="52" customWidth="1"/>
    <col min="12" max="12" width="10.375" style="52" customWidth="1"/>
    <col min="13" max="13" width="10.625" style="52" customWidth="1"/>
    <col min="14" max="22" width="8.625" style="52" customWidth="1"/>
    <col min="23" max="23" width="10.625" style="52" customWidth="1"/>
    <col min="24" max="24" width="18.875" style="52" customWidth="1"/>
    <col min="25" max="25" width="18.75" style="52" customWidth="1"/>
    <col min="26" max="263" width="9" style="52"/>
    <col min="264" max="264" width="1.25" style="52" customWidth="1"/>
    <col min="265" max="265" width="15" style="52" customWidth="1"/>
    <col min="266" max="266" width="12.75" style="52" customWidth="1"/>
    <col min="267" max="267" width="11.75" style="52" customWidth="1"/>
    <col min="268" max="268" width="11.875" style="52" customWidth="1"/>
    <col min="269" max="269" width="14.875" style="52" customWidth="1"/>
    <col min="270" max="270" width="11.125" style="52" customWidth="1"/>
    <col min="271" max="271" width="11.625" style="52" customWidth="1"/>
    <col min="272" max="272" width="10.375" style="52" customWidth="1"/>
    <col min="273" max="519" width="9" style="52"/>
    <col min="520" max="520" width="1.25" style="52" customWidth="1"/>
    <col min="521" max="521" width="15" style="52" customWidth="1"/>
    <col min="522" max="522" width="12.75" style="52" customWidth="1"/>
    <col min="523" max="523" width="11.75" style="52" customWidth="1"/>
    <col min="524" max="524" width="11.875" style="52" customWidth="1"/>
    <col min="525" max="525" width="14.875" style="52" customWidth="1"/>
    <col min="526" max="526" width="11.125" style="52" customWidth="1"/>
    <col min="527" max="527" width="11.625" style="52" customWidth="1"/>
    <col min="528" max="528" width="10.375" style="52" customWidth="1"/>
    <col min="529" max="775" width="9" style="52"/>
    <col min="776" max="776" width="1.25" style="52" customWidth="1"/>
    <col min="777" max="777" width="15" style="52" customWidth="1"/>
    <col min="778" max="778" width="12.75" style="52" customWidth="1"/>
    <col min="779" max="779" width="11.75" style="52" customWidth="1"/>
    <col min="780" max="780" width="11.875" style="52" customWidth="1"/>
    <col min="781" max="781" width="14.875" style="52" customWidth="1"/>
    <col min="782" max="782" width="11.125" style="52" customWidth="1"/>
    <col min="783" max="783" width="11.625" style="52" customWidth="1"/>
    <col min="784" max="784" width="10.375" style="52" customWidth="1"/>
    <col min="785" max="1031" width="9" style="52"/>
    <col min="1032" max="1032" width="1.25" style="52" customWidth="1"/>
    <col min="1033" max="1033" width="15" style="52" customWidth="1"/>
    <col min="1034" max="1034" width="12.75" style="52" customWidth="1"/>
    <col min="1035" max="1035" width="11.75" style="52" customWidth="1"/>
    <col min="1036" max="1036" width="11.875" style="52" customWidth="1"/>
    <col min="1037" max="1037" width="14.875" style="52" customWidth="1"/>
    <col min="1038" max="1038" width="11.125" style="52" customWidth="1"/>
    <col min="1039" max="1039" width="11.625" style="52" customWidth="1"/>
    <col min="1040" max="1040" width="10.375" style="52" customWidth="1"/>
    <col min="1041" max="1287" width="9" style="52"/>
    <col min="1288" max="1288" width="1.25" style="52" customWidth="1"/>
    <col min="1289" max="1289" width="15" style="52" customWidth="1"/>
    <col min="1290" max="1290" width="12.75" style="52" customWidth="1"/>
    <col min="1291" max="1291" width="11.75" style="52" customWidth="1"/>
    <col min="1292" max="1292" width="11.875" style="52" customWidth="1"/>
    <col min="1293" max="1293" width="14.875" style="52" customWidth="1"/>
    <col min="1294" max="1294" width="11.125" style="52" customWidth="1"/>
    <col min="1295" max="1295" width="11.625" style="52" customWidth="1"/>
    <col min="1296" max="1296" width="10.375" style="52" customWidth="1"/>
    <col min="1297" max="1543" width="9" style="52"/>
    <col min="1544" max="1544" width="1.25" style="52" customWidth="1"/>
    <col min="1545" max="1545" width="15" style="52" customWidth="1"/>
    <col min="1546" max="1546" width="12.75" style="52" customWidth="1"/>
    <col min="1547" max="1547" width="11.75" style="52" customWidth="1"/>
    <col min="1548" max="1548" width="11.875" style="52" customWidth="1"/>
    <col min="1549" max="1549" width="14.875" style="52" customWidth="1"/>
    <col min="1550" max="1550" width="11.125" style="52" customWidth="1"/>
    <col min="1551" max="1551" width="11.625" style="52" customWidth="1"/>
    <col min="1552" max="1552" width="10.375" style="52" customWidth="1"/>
    <col min="1553" max="1799" width="9" style="52"/>
    <col min="1800" max="1800" width="1.25" style="52" customWidth="1"/>
    <col min="1801" max="1801" width="15" style="52" customWidth="1"/>
    <col min="1802" max="1802" width="12.75" style="52" customWidth="1"/>
    <col min="1803" max="1803" width="11.75" style="52" customWidth="1"/>
    <col min="1804" max="1804" width="11.875" style="52" customWidth="1"/>
    <col min="1805" max="1805" width="14.875" style="52" customWidth="1"/>
    <col min="1806" max="1806" width="11.125" style="52" customWidth="1"/>
    <col min="1807" max="1807" width="11.625" style="52" customWidth="1"/>
    <col min="1808" max="1808" width="10.375" style="52" customWidth="1"/>
    <col min="1809" max="2055" width="9" style="52"/>
    <col min="2056" max="2056" width="1.25" style="52" customWidth="1"/>
    <col min="2057" max="2057" width="15" style="52" customWidth="1"/>
    <col min="2058" max="2058" width="12.75" style="52" customWidth="1"/>
    <col min="2059" max="2059" width="11.75" style="52" customWidth="1"/>
    <col min="2060" max="2060" width="11.875" style="52" customWidth="1"/>
    <col min="2061" max="2061" width="14.875" style="52" customWidth="1"/>
    <col min="2062" max="2062" width="11.125" style="52" customWidth="1"/>
    <col min="2063" max="2063" width="11.625" style="52" customWidth="1"/>
    <col min="2064" max="2064" width="10.375" style="52" customWidth="1"/>
    <col min="2065" max="2311" width="9" style="52"/>
    <col min="2312" max="2312" width="1.25" style="52" customWidth="1"/>
    <col min="2313" max="2313" width="15" style="52" customWidth="1"/>
    <col min="2314" max="2314" width="12.75" style="52" customWidth="1"/>
    <col min="2315" max="2315" width="11.75" style="52" customWidth="1"/>
    <col min="2316" max="2316" width="11.875" style="52" customWidth="1"/>
    <col min="2317" max="2317" width="14.875" style="52" customWidth="1"/>
    <col min="2318" max="2318" width="11.125" style="52" customWidth="1"/>
    <col min="2319" max="2319" width="11.625" style="52" customWidth="1"/>
    <col min="2320" max="2320" width="10.375" style="52" customWidth="1"/>
    <col min="2321" max="2567" width="9" style="52"/>
    <col min="2568" max="2568" width="1.25" style="52" customWidth="1"/>
    <col min="2569" max="2569" width="15" style="52" customWidth="1"/>
    <col min="2570" max="2570" width="12.75" style="52" customWidth="1"/>
    <col min="2571" max="2571" width="11.75" style="52" customWidth="1"/>
    <col min="2572" max="2572" width="11.875" style="52" customWidth="1"/>
    <col min="2573" max="2573" width="14.875" style="52" customWidth="1"/>
    <col min="2574" max="2574" width="11.125" style="52" customWidth="1"/>
    <col min="2575" max="2575" width="11.625" style="52" customWidth="1"/>
    <col min="2576" max="2576" width="10.375" style="52" customWidth="1"/>
    <col min="2577" max="2823" width="9" style="52"/>
    <col min="2824" max="2824" width="1.25" style="52" customWidth="1"/>
    <col min="2825" max="2825" width="15" style="52" customWidth="1"/>
    <col min="2826" max="2826" width="12.75" style="52" customWidth="1"/>
    <col min="2827" max="2827" width="11.75" style="52" customWidth="1"/>
    <col min="2828" max="2828" width="11.875" style="52" customWidth="1"/>
    <col min="2829" max="2829" width="14.875" style="52" customWidth="1"/>
    <col min="2830" max="2830" width="11.125" style="52" customWidth="1"/>
    <col min="2831" max="2831" width="11.625" style="52" customWidth="1"/>
    <col min="2832" max="2832" width="10.375" style="52" customWidth="1"/>
    <col min="2833" max="3079" width="9" style="52"/>
    <col min="3080" max="3080" width="1.25" style="52" customWidth="1"/>
    <col min="3081" max="3081" width="15" style="52" customWidth="1"/>
    <col min="3082" max="3082" width="12.75" style="52" customWidth="1"/>
    <col min="3083" max="3083" width="11.75" style="52" customWidth="1"/>
    <col min="3084" max="3084" width="11.875" style="52" customWidth="1"/>
    <col min="3085" max="3085" width="14.875" style="52" customWidth="1"/>
    <col min="3086" max="3086" width="11.125" style="52" customWidth="1"/>
    <col min="3087" max="3087" width="11.625" style="52" customWidth="1"/>
    <col min="3088" max="3088" width="10.375" style="52" customWidth="1"/>
    <col min="3089" max="3335" width="9" style="52"/>
    <col min="3336" max="3336" width="1.25" style="52" customWidth="1"/>
    <col min="3337" max="3337" width="15" style="52" customWidth="1"/>
    <col min="3338" max="3338" width="12.75" style="52" customWidth="1"/>
    <col min="3339" max="3339" width="11.75" style="52" customWidth="1"/>
    <col min="3340" max="3340" width="11.875" style="52" customWidth="1"/>
    <col min="3341" max="3341" width="14.875" style="52" customWidth="1"/>
    <col min="3342" max="3342" width="11.125" style="52" customWidth="1"/>
    <col min="3343" max="3343" width="11.625" style="52" customWidth="1"/>
    <col min="3344" max="3344" width="10.375" style="52" customWidth="1"/>
    <col min="3345" max="3591" width="9" style="52"/>
    <col min="3592" max="3592" width="1.25" style="52" customWidth="1"/>
    <col min="3593" max="3593" width="15" style="52" customWidth="1"/>
    <col min="3594" max="3594" width="12.75" style="52" customWidth="1"/>
    <col min="3595" max="3595" width="11.75" style="52" customWidth="1"/>
    <col min="3596" max="3596" width="11.875" style="52" customWidth="1"/>
    <col min="3597" max="3597" width="14.875" style="52" customWidth="1"/>
    <col min="3598" max="3598" width="11.125" style="52" customWidth="1"/>
    <col min="3599" max="3599" width="11.625" style="52" customWidth="1"/>
    <col min="3600" max="3600" width="10.375" style="52" customWidth="1"/>
    <col min="3601" max="3847" width="9" style="52"/>
    <col min="3848" max="3848" width="1.25" style="52" customWidth="1"/>
    <col min="3849" max="3849" width="15" style="52" customWidth="1"/>
    <col min="3850" max="3850" width="12.75" style="52" customWidth="1"/>
    <col min="3851" max="3851" width="11.75" style="52" customWidth="1"/>
    <col min="3852" max="3852" width="11.875" style="52" customWidth="1"/>
    <col min="3853" max="3853" width="14.875" style="52" customWidth="1"/>
    <col min="3854" max="3854" width="11.125" style="52" customWidth="1"/>
    <col min="3855" max="3855" width="11.625" style="52" customWidth="1"/>
    <col min="3856" max="3856" width="10.375" style="52" customWidth="1"/>
    <col min="3857" max="4103" width="9" style="52"/>
    <col min="4104" max="4104" width="1.25" style="52" customWidth="1"/>
    <col min="4105" max="4105" width="15" style="52" customWidth="1"/>
    <col min="4106" max="4106" width="12.75" style="52" customWidth="1"/>
    <col min="4107" max="4107" width="11.75" style="52" customWidth="1"/>
    <col min="4108" max="4108" width="11.875" style="52" customWidth="1"/>
    <col min="4109" max="4109" width="14.875" style="52" customWidth="1"/>
    <col min="4110" max="4110" width="11.125" style="52" customWidth="1"/>
    <col min="4111" max="4111" width="11.625" style="52" customWidth="1"/>
    <col min="4112" max="4112" width="10.375" style="52" customWidth="1"/>
    <col min="4113" max="4359" width="9" style="52"/>
    <col min="4360" max="4360" width="1.25" style="52" customWidth="1"/>
    <col min="4361" max="4361" width="15" style="52" customWidth="1"/>
    <col min="4362" max="4362" width="12.75" style="52" customWidth="1"/>
    <col min="4363" max="4363" width="11.75" style="52" customWidth="1"/>
    <col min="4364" max="4364" width="11.875" style="52" customWidth="1"/>
    <col min="4365" max="4365" width="14.875" style="52" customWidth="1"/>
    <col min="4366" max="4366" width="11.125" style="52" customWidth="1"/>
    <col min="4367" max="4367" width="11.625" style="52" customWidth="1"/>
    <col min="4368" max="4368" width="10.375" style="52" customWidth="1"/>
    <col min="4369" max="4615" width="9" style="52"/>
    <col min="4616" max="4616" width="1.25" style="52" customWidth="1"/>
    <col min="4617" max="4617" width="15" style="52" customWidth="1"/>
    <col min="4618" max="4618" width="12.75" style="52" customWidth="1"/>
    <col min="4619" max="4619" width="11.75" style="52" customWidth="1"/>
    <col min="4620" max="4620" width="11.875" style="52" customWidth="1"/>
    <col min="4621" max="4621" width="14.875" style="52" customWidth="1"/>
    <col min="4622" max="4622" width="11.125" style="52" customWidth="1"/>
    <col min="4623" max="4623" width="11.625" style="52" customWidth="1"/>
    <col min="4624" max="4624" width="10.375" style="52" customWidth="1"/>
    <col min="4625" max="4871" width="9" style="52"/>
    <col min="4872" max="4872" width="1.25" style="52" customWidth="1"/>
    <col min="4873" max="4873" width="15" style="52" customWidth="1"/>
    <col min="4874" max="4874" width="12.75" style="52" customWidth="1"/>
    <col min="4875" max="4875" width="11.75" style="52" customWidth="1"/>
    <col min="4876" max="4876" width="11.875" style="52" customWidth="1"/>
    <col min="4877" max="4877" width="14.875" style="52" customWidth="1"/>
    <col min="4878" max="4878" width="11.125" style="52" customWidth="1"/>
    <col min="4879" max="4879" width="11.625" style="52" customWidth="1"/>
    <col min="4880" max="4880" width="10.375" style="52" customWidth="1"/>
    <col min="4881" max="5127" width="9" style="52"/>
    <col min="5128" max="5128" width="1.25" style="52" customWidth="1"/>
    <col min="5129" max="5129" width="15" style="52" customWidth="1"/>
    <col min="5130" max="5130" width="12.75" style="52" customWidth="1"/>
    <col min="5131" max="5131" width="11.75" style="52" customWidth="1"/>
    <col min="5132" max="5132" width="11.875" style="52" customWidth="1"/>
    <col min="5133" max="5133" width="14.875" style="52" customWidth="1"/>
    <col min="5134" max="5134" width="11.125" style="52" customWidth="1"/>
    <col min="5135" max="5135" width="11.625" style="52" customWidth="1"/>
    <col min="5136" max="5136" width="10.375" style="52" customWidth="1"/>
    <col min="5137" max="5383" width="9" style="52"/>
    <col min="5384" max="5384" width="1.25" style="52" customWidth="1"/>
    <col min="5385" max="5385" width="15" style="52" customWidth="1"/>
    <col min="5386" max="5386" width="12.75" style="52" customWidth="1"/>
    <col min="5387" max="5387" width="11.75" style="52" customWidth="1"/>
    <col min="5388" max="5388" width="11.875" style="52" customWidth="1"/>
    <col min="5389" max="5389" width="14.875" style="52" customWidth="1"/>
    <col min="5390" max="5390" width="11.125" style="52" customWidth="1"/>
    <col min="5391" max="5391" width="11.625" style="52" customWidth="1"/>
    <col min="5392" max="5392" width="10.375" style="52" customWidth="1"/>
    <col min="5393" max="5639" width="9" style="52"/>
    <col min="5640" max="5640" width="1.25" style="52" customWidth="1"/>
    <col min="5641" max="5641" width="15" style="52" customWidth="1"/>
    <col min="5642" max="5642" width="12.75" style="52" customWidth="1"/>
    <col min="5643" max="5643" width="11.75" style="52" customWidth="1"/>
    <col min="5644" max="5644" width="11.875" style="52" customWidth="1"/>
    <col min="5645" max="5645" width="14.875" style="52" customWidth="1"/>
    <col min="5646" max="5646" width="11.125" style="52" customWidth="1"/>
    <col min="5647" max="5647" width="11.625" style="52" customWidth="1"/>
    <col min="5648" max="5648" width="10.375" style="52" customWidth="1"/>
    <col min="5649" max="5895" width="9" style="52"/>
    <col min="5896" max="5896" width="1.25" style="52" customWidth="1"/>
    <col min="5897" max="5897" width="15" style="52" customWidth="1"/>
    <col min="5898" max="5898" width="12.75" style="52" customWidth="1"/>
    <col min="5899" max="5899" width="11.75" style="52" customWidth="1"/>
    <col min="5900" max="5900" width="11.875" style="52" customWidth="1"/>
    <col min="5901" max="5901" width="14.875" style="52" customWidth="1"/>
    <col min="5902" max="5902" width="11.125" style="52" customWidth="1"/>
    <col min="5903" max="5903" width="11.625" style="52" customWidth="1"/>
    <col min="5904" max="5904" width="10.375" style="52" customWidth="1"/>
    <col min="5905" max="6151" width="9" style="52"/>
    <col min="6152" max="6152" width="1.25" style="52" customWidth="1"/>
    <col min="6153" max="6153" width="15" style="52" customWidth="1"/>
    <col min="6154" max="6154" width="12.75" style="52" customWidth="1"/>
    <col min="6155" max="6155" width="11.75" style="52" customWidth="1"/>
    <col min="6156" max="6156" width="11.875" style="52" customWidth="1"/>
    <col min="6157" max="6157" width="14.875" style="52" customWidth="1"/>
    <col min="6158" max="6158" width="11.125" style="52" customWidth="1"/>
    <col min="6159" max="6159" width="11.625" style="52" customWidth="1"/>
    <col min="6160" max="6160" width="10.375" style="52" customWidth="1"/>
    <col min="6161" max="6407" width="9" style="52"/>
    <col min="6408" max="6408" width="1.25" style="52" customWidth="1"/>
    <col min="6409" max="6409" width="15" style="52" customWidth="1"/>
    <col min="6410" max="6410" width="12.75" style="52" customWidth="1"/>
    <col min="6411" max="6411" width="11.75" style="52" customWidth="1"/>
    <col min="6412" max="6412" width="11.875" style="52" customWidth="1"/>
    <col min="6413" max="6413" width="14.875" style="52" customWidth="1"/>
    <col min="6414" max="6414" width="11.125" style="52" customWidth="1"/>
    <col min="6415" max="6415" width="11.625" style="52" customWidth="1"/>
    <col min="6416" max="6416" width="10.375" style="52" customWidth="1"/>
    <col min="6417" max="6663" width="9" style="52"/>
    <col min="6664" max="6664" width="1.25" style="52" customWidth="1"/>
    <col min="6665" max="6665" width="15" style="52" customWidth="1"/>
    <col min="6666" max="6666" width="12.75" style="52" customWidth="1"/>
    <col min="6667" max="6667" width="11.75" style="52" customWidth="1"/>
    <col min="6668" max="6668" width="11.875" style="52" customWidth="1"/>
    <col min="6669" max="6669" width="14.875" style="52" customWidth="1"/>
    <col min="6670" max="6670" width="11.125" style="52" customWidth="1"/>
    <col min="6671" max="6671" width="11.625" style="52" customWidth="1"/>
    <col min="6672" max="6672" width="10.375" style="52" customWidth="1"/>
    <col min="6673" max="6919" width="9" style="52"/>
    <col min="6920" max="6920" width="1.25" style="52" customWidth="1"/>
    <col min="6921" max="6921" width="15" style="52" customWidth="1"/>
    <col min="6922" max="6922" width="12.75" style="52" customWidth="1"/>
    <col min="6923" max="6923" width="11.75" style="52" customWidth="1"/>
    <col min="6924" max="6924" width="11.875" style="52" customWidth="1"/>
    <col min="6925" max="6925" width="14.875" style="52" customWidth="1"/>
    <col min="6926" max="6926" width="11.125" style="52" customWidth="1"/>
    <col min="6927" max="6927" width="11.625" style="52" customWidth="1"/>
    <col min="6928" max="6928" width="10.375" style="52" customWidth="1"/>
    <col min="6929" max="7175" width="9" style="52"/>
    <col min="7176" max="7176" width="1.25" style="52" customWidth="1"/>
    <col min="7177" max="7177" width="15" style="52" customWidth="1"/>
    <col min="7178" max="7178" width="12.75" style="52" customWidth="1"/>
    <col min="7179" max="7179" width="11.75" style="52" customWidth="1"/>
    <col min="7180" max="7180" width="11.875" style="52" customWidth="1"/>
    <col min="7181" max="7181" width="14.875" style="52" customWidth="1"/>
    <col min="7182" max="7182" width="11.125" style="52" customWidth="1"/>
    <col min="7183" max="7183" width="11.625" style="52" customWidth="1"/>
    <col min="7184" max="7184" width="10.375" style="52" customWidth="1"/>
    <col min="7185" max="7431" width="9" style="52"/>
    <col min="7432" max="7432" width="1.25" style="52" customWidth="1"/>
    <col min="7433" max="7433" width="15" style="52" customWidth="1"/>
    <col min="7434" max="7434" width="12.75" style="52" customWidth="1"/>
    <col min="7435" max="7435" width="11.75" style="52" customWidth="1"/>
    <col min="7436" max="7436" width="11.875" style="52" customWidth="1"/>
    <col min="7437" max="7437" width="14.875" style="52" customWidth="1"/>
    <col min="7438" max="7438" width="11.125" style="52" customWidth="1"/>
    <col min="7439" max="7439" width="11.625" style="52" customWidth="1"/>
    <col min="7440" max="7440" width="10.375" style="52" customWidth="1"/>
    <col min="7441" max="7687" width="9" style="52"/>
    <col min="7688" max="7688" width="1.25" style="52" customWidth="1"/>
    <col min="7689" max="7689" width="15" style="52" customWidth="1"/>
    <col min="7690" max="7690" width="12.75" style="52" customWidth="1"/>
    <col min="7691" max="7691" width="11.75" style="52" customWidth="1"/>
    <col min="7692" max="7692" width="11.875" style="52" customWidth="1"/>
    <col min="7693" max="7693" width="14.875" style="52" customWidth="1"/>
    <col min="7694" max="7694" width="11.125" style="52" customWidth="1"/>
    <col min="7695" max="7695" width="11.625" style="52" customWidth="1"/>
    <col min="7696" max="7696" width="10.375" style="52" customWidth="1"/>
    <col min="7697" max="7943" width="9" style="52"/>
    <col min="7944" max="7944" width="1.25" style="52" customWidth="1"/>
    <col min="7945" max="7945" width="15" style="52" customWidth="1"/>
    <col min="7946" max="7946" width="12.75" style="52" customWidth="1"/>
    <col min="7947" max="7947" width="11.75" style="52" customWidth="1"/>
    <col min="7948" max="7948" width="11.875" style="52" customWidth="1"/>
    <col min="7949" max="7949" width="14.875" style="52" customWidth="1"/>
    <col min="7950" max="7950" width="11.125" style="52" customWidth="1"/>
    <col min="7951" max="7951" width="11.625" style="52" customWidth="1"/>
    <col min="7952" max="7952" width="10.375" style="52" customWidth="1"/>
    <col min="7953" max="8199" width="9" style="52"/>
    <col min="8200" max="8200" width="1.25" style="52" customWidth="1"/>
    <col min="8201" max="8201" width="15" style="52" customWidth="1"/>
    <col min="8202" max="8202" width="12.75" style="52" customWidth="1"/>
    <col min="8203" max="8203" width="11.75" style="52" customWidth="1"/>
    <col min="8204" max="8204" width="11.875" style="52" customWidth="1"/>
    <col min="8205" max="8205" width="14.875" style="52" customWidth="1"/>
    <col min="8206" max="8206" width="11.125" style="52" customWidth="1"/>
    <col min="8207" max="8207" width="11.625" style="52" customWidth="1"/>
    <col min="8208" max="8208" width="10.375" style="52" customWidth="1"/>
    <col min="8209" max="8455" width="9" style="52"/>
    <col min="8456" max="8456" width="1.25" style="52" customWidth="1"/>
    <col min="8457" max="8457" width="15" style="52" customWidth="1"/>
    <col min="8458" max="8458" width="12.75" style="52" customWidth="1"/>
    <col min="8459" max="8459" width="11.75" style="52" customWidth="1"/>
    <col min="8460" max="8460" width="11.875" style="52" customWidth="1"/>
    <col min="8461" max="8461" width="14.875" style="52" customWidth="1"/>
    <col min="8462" max="8462" width="11.125" style="52" customWidth="1"/>
    <col min="8463" max="8463" width="11.625" style="52" customWidth="1"/>
    <col min="8464" max="8464" width="10.375" style="52" customWidth="1"/>
    <col min="8465" max="8711" width="9" style="52"/>
    <col min="8712" max="8712" width="1.25" style="52" customWidth="1"/>
    <col min="8713" max="8713" width="15" style="52" customWidth="1"/>
    <col min="8714" max="8714" width="12.75" style="52" customWidth="1"/>
    <col min="8715" max="8715" width="11.75" style="52" customWidth="1"/>
    <col min="8716" max="8716" width="11.875" style="52" customWidth="1"/>
    <col min="8717" max="8717" width="14.875" style="52" customWidth="1"/>
    <col min="8718" max="8718" width="11.125" style="52" customWidth="1"/>
    <col min="8719" max="8719" width="11.625" style="52" customWidth="1"/>
    <col min="8720" max="8720" width="10.375" style="52" customWidth="1"/>
    <col min="8721" max="8967" width="9" style="52"/>
    <col min="8968" max="8968" width="1.25" style="52" customWidth="1"/>
    <col min="8969" max="8969" width="15" style="52" customWidth="1"/>
    <col min="8970" max="8970" width="12.75" style="52" customWidth="1"/>
    <col min="8971" max="8971" width="11.75" style="52" customWidth="1"/>
    <col min="8972" max="8972" width="11.875" style="52" customWidth="1"/>
    <col min="8973" max="8973" width="14.875" style="52" customWidth="1"/>
    <col min="8974" max="8974" width="11.125" style="52" customWidth="1"/>
    <col min="8975" max="8975" width="11.625" style="52" customWidth="1"/>
    <col min="8976" max="8976" width="10.375" style="52" customWidth="1"/>
    <col min="8977" max="9223" width="9" style="52"/>
    <col min="9224" max="9224" width="1.25" style="52" customWidth="1"/>
    <col min="9225" max="9225" width="15" style="52" customWidth="1"/>
    <col min="9226" max="9226" width="12.75" style="52" customWidth="1"/>
    <col min="9227" max="9227" width="11.75" style="52" customWidth="1"/>
    <col min="9228" max="9228" width="11.875" style="52" customWidth="1"/>
    <col min="9229" max="9229" width="14.875" style="52" customWidth="1"/>
    <col min="9230" max="9230" width="11.125" style="52" customWidth="1"/>
    <col min="9231" max="9231" width="11.625" style="52" customWidth="1"/>
    <col min="9232" max="9232" width="10.375" style="52" customWidth="1"/>
    <col min="9233" max="9479" width="9" style="52"/>
    <col min="9480" max="9480" width="1.25" style="52" customWidth="1"/>
    <col min="9481" max="9481" width="15" style="52" customWidth="1"/>
    <col min="9482" max="9482" width="12.75" style="52" customWidth="1"/>
    <col min="9483" max="9483" width="11.75" style="52" customWidth="1"/>
    <col min="9484" max="9484" width="11.875" style="52" customWidth="1"/>
    <col min="9485" max="9485" width="14.875" style="52" customWidth="1"/>
    <col min="9486" max="9486" width="11.125" style="52" customWidth="1"/>
    <col min="9487" max="9487" width="11.625" style="52" customWidth="1"/>
    <col min="9488" max="9488" width="10.375" style="52" customWidth="1"/>
    <col min="9489" max="9735" width="9" style="52"/>
    <col min="9736" max="9736" width="1.25" style="52" customWidth="1"/>
    <col min="9737" max="9737" width="15" style="52" customWidth="1"/>
    <col min="9738" max="9738" width="12.75" style="52" customWidth="1"/>
    <col min="9739" max="9739" width="11.75" style="52" customWidth="1"/>
    <col min="9740" max="9740" width="11.875" style="52" customWidth="1"/>
    <col min="9741" max="9741" width="14.875" style="52" customWidth="1"/>
    <col min="9742" max="9742" width="11.125" style="52" customWidth="1"/>
    <col min="9743" max="9743" width="11.625" style="52" customWidth="1"/>
    <col min="9744" max="9744" width="10.375" style="52" customWidth="1"/>
    <col min="9745" max="9991" width="9" style="52"/>
    <col min="9992" max="9992" width="1.25" style="52" customWidth="1"/>
    <col min="9993" max="9993" width="15" style="52" customWidth="1"/>
    <col min="9994" max="9994" width="12.75" style="52" customWidth="1"/>
    <col min="9995" max="9995" width="11.75" style="52" customWidth="1"/>
    <col min="9996" max="9996" width="11.875" style="52" customWidth="1"/>
    <col min="9997" max="9997" width="14.875" style="52" customWidth="1"/>
    <col min="9998" max="9998" width="11.125" style="52" customWidth="1"/>
    <col min="9999" max="9999" width="11.625" style="52" customWidth="1"/>
    <col min="10000" max="10000" width="10.375" style="52" customWidth="1"/>
    <col min="10001" max="10247" width="9" style="52"/>
    <col min="10248" max="10248" width="1.25" style="52" customWidth="1"/>
    <col min="10249" max="10249" width="15" style="52" customWidth="1"/>
    <col min="10250" max="10250" width="12.75" style="52" customWidth="1"/>
    <col min="10251" max="10251" width="11.75" style="52" customWidth="1"/>
    <col min="10252" max="10252" width="11.875" style="52" customWidth="1"/>
    <col min="10253" max="10253" width="14.875" style="52" customWidth="1"/>
    <col min="10254" max="10254" width="11.125" style="52" customWidth="1"/>
    <col min="10255" max="10255" width="11.625" style="52" customWidth="1"/>
    <col min="10256" max="10256" width="10.375" style="52" customWidth="1"/>
    <col min="10257" max="10503" width="9" style="52"/>
    <col min="10504" max="10504" width="1.25" style="52" customWidth="1"/>
    <col min="10505" max="10505" width="15" style="52" customWidth="1"/>
    <col min="10506" max="10506" width="12.75" style="52" customWidth="1"/>
    <col min="10507" max="10507" width="11.75" style="52" customWidth="1"/>
    <col min="10508" max="10508" width="11.875" style="52" customWidth="1"/>
    <col min="10509" max="10509" width="14.875" style="52" customWidth="1"/>
    <col min="10510" max="10510" width="11.125" style="52" customWidth="1"/>
    <col min="10511" max="10511" width="11.625" style="52" customWidth="1"/>
    <col min="10512" max="10512" width="10.375" style="52" customWidth="1"/>
    <col min="10513" max="10759" width="9" style="52"/>
    <col min="10760" max="10760" width="1.25" style="52" customWidth="1"/>
    <col min="10761" max="10761" width="15" style="52" customWidth="1"/>
    <col min="10762" max="10762" width="12.75" style="52" customWidth="1"/>
    <col min="10763" max="10763" width="11.75" style="52" customWidth="1"/>
    <col min="10764" max="10764" width="11.875" style="52" customWidth="1"/>
    <col min="10765" max="10765" width="14.875" style="52" customWidth="1"/>
    <col min="10766" max="10766" width="11.125" style="52" customWidth="1"/>
    <col min="10767" max="10767" width="11.625" style="52" customWidth="1"/>
    <col min="10768" max="10768" width="10.375" style="52" customWidth="1"/>
    <col min="10769" max="11015" width="9" style="52"/>
    <col min="11016" max="11016" width="1.25" style="52" customWidth="1"/>
    <col min="11017" max="11017" width="15" style="52" customWidth="1"/>
    <col min="11018" max="11018" width="12.75" style="52" customWidth="1"/>
    <col min="11019" max="11019" width="11.75" style="52" customWidth="1"/>
    <col min="11020" max="11020" width="11.875" style="52" customWidth="1"/>
    <col min="11021" max="11021" width="14.875" style="52" customWidth="1"/>
    <col min="11022" max="11022" width="11.125" style="52" customWidth="1"/>
    <col min="11023" max="11023" width="11.625" style="52" customWidth="1"/>
    <col min="11024" max="11024" width="10.375" style="52" customWidth="1"/>
    <col min="11025" max="11271" width="9" style="52"/>
    <col min="11272" max="11272" width="1.25" style="52" customWidth="1"/>
    <col min="11273" max="11273" width="15" style="52" customWidth="1"/>
    <col min="11274" max="11274" width="12.75" style="52" customWidth="1"/>
    <col min="11275" max="11275" width="11.75" style="52" customWidth="1"/>
    <col min="11276" max="11276" width="11.875" style="52" customWidth="1"/>
    <col min="11277" max="11277" width="14.875" style="52" customWidth="1"/>
    <col min="11278" max="11278" width="11.125" style="52" customWidth="1"/>
    <col min="11279" max="11279" width="11.625" style="52" customWidth="1"/>
    <col min="11280" max="11280" width="10.375" style="52" customWidth="1"/>
    <col min="11281" max="11527" width="9" style="52"/>
    <col min="11528" max="11528" width="1.25" style="52" customWidth="1"/>
    <col min="11529" max="11529" width="15" style="52" customWidth="1"/>
    <col min="11530" max="11530" width="12.75" style="52" customWidth="1"/>
    <col min="11531" max="11531" width="11.75" style="52" customWidth="1"/>
    <col min="11532" max="11532" width="11.875" style="52" customWidth="1"/>
    <col min="11533" max="11533" width="14.875" style="52" customWidth="1"/>
    <col min="11534" max="11534" width="11.125" style="52" customWidth="1"/>
    <col min="11535" max="11535" width="11.625" style="52" customWidth="1"/>
    <col min="11536" max="11536" width="10.375" style="52" customWidth="1"/>
    <col min="11537" max="11783" width="9" style="52"/>
    <col min="11784" max="11784" width="1.25" style="52" customWidth="1"/>
    <col min="11785" max="11785" width="15" style="52" customWidth="1"/>
    <col min="11786" max="11786" width="12.75" style="52" customWidth="1"/>
    <col min="11787" max="11787" width="11.75" style="52" customWidth="1"/>
    <col min="11788" max="11788" width="11.875" style="52" customWidth="1"/>
    <col min="11789" max="11789" width="14.875" style="52" customWidth="1"/>
    <col min="11790" max="11790" width="11.125" style="52" customWidth="1"/>
    <col min="11791" max="11791" width="11.625" style="52" customWidth="1"/>
    <col min="11792" max="11792" width="10.375" style="52" customWidth="1"/>
    <col min="11793" max="12039" width="9" style="52"/>
    <col min="12040" max="12040" width="1.25" style="52" customWidth="1"/>
    <col min="12041" max="12041" width="15" style="52" customWidth="1"/>
    <col min="12042" max="12042" width="12.75" style="52" customWidth="1"/>
    <col min="12043" max="12043" width="11.75" style="52" customWidth="1"/>
    <col min="12044" max="12044" width="11.875" style="52" customWidth="1"/>
    <col min="12045" max="12045" width="14.875" style="52" customWidth="1"/>
    <col min="12046" max="12046" width="11.125" style="52" customWidth="1"/>
    <col min="12047" max="12047" width="11.625" style="52" customWidth="1"/>
    <col min="12048" max="12048" width="10.375" style="52" customWidth="1"/>
    <col min="12049" max="12295" width="9" style="52"/>
    <col min="12296" max="12296" width="1.25" style="52" customWidth="1"/>
    <col min="12297" max="12297" width="15" style="52" customWidth="1"/>
    <col min="12298" max="12298" width="12.75" style="52" customWidth="1"/>
    <col min="12299" max="12299" width="11.75" style="52" customWidth="1"/>
    <col min="12300" max="12300" width="11.875" style="52" customWidth="1"/>
    <col min="12301" max="12301" width="14.875" style="52" customWidth="1"/>
    <col min="12302" max="12302" width="11.125" style="52" customWidth="1"/>
    <col min="12303" max="12303" width="11.625" style="52" customWidth="1"/>
    <col min="12304" max="12304" width="10.375" style="52" customWidth="1"/>
    <col min="12305" max="12551" width="9" style="52"/>
    <col min="12552" max="12552" width="1.25" style="52" customWidth="1"/>
    <col min="12553" max="12553" width="15" style="52" customWidth="1"/>
    <col min="12554" max="12554" width="12.75" style="52" customWidth="1"/>
    <col min="12555" max="12555" width="11.75" style="52" customWidth="1"/>
    <col min="12556" max="12556" width="11.875" style="52" customWidth="1"/>
    <col min="12557" max="12557" width="14.875" style="52" customWidth="1"/>
    <col min="12558" max="12558" width="11.125" style="52" customWidth="1"/>
    <col min="12559" max="12559" width="11.625" style="52" customWidth="1"/>
    <col min="12560" max="12560" width="10.375" style="52" customWidth="1"/>
    <col min="12561" max="12807" width="9" style="52"/>
    <col min="12808" max="12808" width="1.25" style="52" customWidth="1"/>
    <col min="12809" max="12809" width="15" style="52" customWidth="1"/>
    <col min="12810" max="12810" width="12.75" style="52" customWidth="1"/>
    <col min="12811" max="12811" width="11.75" style="52" customWidth="1"/>
    <col min="12812" max="12812" width="11.875" style="52" customWidth="1"/>
    <col min="12813" max="12813" width="14.875" style="52" customWidth="1"/>
    <col min="12814" max="12814" width="11.125" style="52" customWidth="1"/>
    <col min="12815" max="12815" width="11.625" style="52" customWidth="1"/>
    <col min="12816" max="12816" width="10.375" style="52" customWidth="1"/>
    <col min="12817" max="13063" width="9" style="52"/>
    <col min="13064" max="13064" width="1.25" style="52" customWidth="1"/>
    <col min="13065" max="13065" width="15" style="52" customWidth="1"/>
    <col min="13066" max="13066" width="12.75" style="52" customWidth="1"/>
    <col min="13067" max="13067" width="11.75" style="52" customWidth="1"/>
    <col min="13068" max="13068" width="11.875" style="52" customWidth="1"/>
    <col min="13069" max="13069" width="14.875" style="52" customWidth="1"/>
    <col min="13070" max="13070" width="11.125" style="52" customWidth="1"/>
    <col min="13071" max="13071" width="11.625" style="52" customWidth="1"/>
    <col min="13072" max="13072" width="10.375" style="52" customWidth="1"/>
    <col min="13073" max="13319" width="9" style="52"/>
    <col min="13320" max="13320" width="1.25" style="52" customWidth="1"/>
    <col min="13321" max="13321" width="15" style="52" customWidth="1"/>
    <col min="13322" max="13322" width="12.75" style="52" customWidth="1"/>
    <col min="13323" max="13323" width="11.75" style="52" customWidth="1"/>
    <col min="13324" max="13324" width="11.875" style="52" customWidth="1"/>
    <col min="13325" max="13325" width="14.875" style="52" customWidth="1"/>
    <col min="13326" max="13326" width="11.125" style="52" customWidth="1"/>
    <col min="13327" max="13327" width="11.625" style="52" customWidth="1"/>
    <col min="13328" max="13328" width="10.375" style="52" customWidth="1"/>
    <col min="13329" max="13575" width="9" style="52"/>
    <col min="13576" max="13576" width="1.25" style="52" customWidth="1"/>
    <col min="13577" max="13577" width="15" style="52" customWidth="1"/>
    <col min="13578" max="13578" width="12.75" style="52" customWidth="1"/>
    <col min="13579" max="13579" width="11.75" style="52" customWidth="1"/>
    <col min="13580" max="13580" width="11.875" style="52" customWidth="1"/>
    <col min="13581" max="13581" width="14.875" style="52" customWidth="1"/>
    <col min="13582" max="13582" width="11.125" style="52" customWidth="1"/>
    <col min="13583" max="13583" width="11.625" style="52" customWidth="1"/>
    <col min="13584" max="13584" width="10.375" style="52" customWidth="1"/>
    <col min="13585" max="13831" width="9" style="52"/>
    <col min="13832" max="13832" width="1.25" style="52" customWidth="1"/>
    <col min="13833" max="13833" width="15" style="52" customWidth="1"/>
    <col min="13834" max="13834" width="12.75" style="52" customWidth="1"/>
    <col min="13835" max="13835" width="11.75" style="52" customWidth="1"/>
    <col min="13836" max="13836" width="11.875" style="52" customWidth="1"/>
    <col min="13837" max="13837" width="14.875" style="52" customWidth="1"/>
    <col min="13838" max="13838" width="11.125" style="52" customWidth="1"/>
    <col min="13839" max="13839" width="11.625" style="52" customWidth="1"/>
    <col min="13840" max="13840" width="10.375" style="52" customWidth="1"/>
    <col min="13841" max="14087" width="9" style="52"/>
    <col min="14088" max="14088" width="1.25" style="52" customWidth="1"/>
    <col min="14089" max="14089" width="15" style="52" customWidth="1"/>
    <col min="14090" max="14090" width="12.75" style="52" customWidth="1"/>
    <col min="14091" max="14091" width="11.75" style="52" customWidth="1"/>
    <col min="14092" max="14092" width="11.875" style="52" customWidth="1"/>
    <col min="14093" max="14093" width="14.875" style="52" customWidth="1"/>
    <col min="14094" max="14094" width="11.125" style="52" customWidth="1"/>
    <col min="14095" max="14095" width="11.625" style="52" customWidth="1"/>
    <col min="14096" max="14096" width="10.375" style="52" customWidth="1"/>
    <col min="14097" max="14343" width="9" style="52"/>
    <col min="14344" max="14344" width="1.25" style="52" customWidth="1"/>
    <col min="14345" max="14345" width="15" style="52" customWidth="1"/>
    <col min="14346" max="14346" width="12.75" style="52" customWidth="1"/>
    <col min="14347" max="14347" width="11.75" style="52" customWidth="1"/>
    <col min="14348" max="14348" width="11.875" style="52" customWidth="1"/>
    <col min="14349" max="14349" width="14.875" style="52" customWidth="1"/>
    <col min="14350" max="14350" width="11.125" style="52" customWidth="1"/>
    <col min="14351" max="14351" width="11.625" style="52" customWidth="1"/>
    <col min="14352" max="14352" width="10.375" style="52" customWidth="1"/>
    <col min="14353" max="14599" width="9" style="52"/>
    <col min="14600" max="14600" width="1.25" style="52" customWidth="1"/>
    <col min="14601" max="14601" width="15" style="52" customWidth="1"/>
    <col min="14602" max="14602" width="12.75" style="52" customWidth="1"/>
    <col min="14603" max="14603" width="11.75" style="52" customWidth="1"/>
    <col min="14604" max="14604" width="11.875" style="52" customWidth="1"/>
    <col min="14605" max="14605" width="14.875" style="52" customWidth="1"/>
    <col min="14606" max="14606" width="11.125" style="52" customWidth="1"/>
    <col min="14607" max="14607" width="11.625" style="52" customWidth="1"/>
    <col min="14608" max="14608" width="10.375" style="52" customWidth="1"/>
    <col min="14609" max="14855" width="9" style="52"/>
    <col min="14856" max="14856" width="1.25" style="52" customWidth="1"/>
    <col min="14857" max="14857" width="15" style="52" customWidth="1"/>
    <col min="14858" max="14858" width="12.75" style="52" customWidth="1"/>
    <col min="14859" max="14859" width="11.75" style="52" customWidth="1"/>
    <col min="14860" max="14860" width="11.875" style="52" customWidth="1"/>
    <col min="14861" max="14861" width="14.875" style="52" customWidth="1"/>
    <col min="14862" max="14862" width="11.125" style="52" customWidth="1"/>
    <col min="14863" max="14863" width="11.625" style="52" customWidth="1"/>
    <col min="14864" max="14864" width="10.375" style="52" customWidth="1"/>
    <col min="14865" max="15111" width="9" style="52"/>
    <col min="15112" max="15112" width="1.25" style="52" customWidth="1"/>
    <col min="15113" max="15113" width="15" style="52" customWidth="1"/>
    <col min="15114" max="15114" width="12.75" style="52" customWidth="1"/>
    <col min="15115" max="15115" width="11.75" style="52" customWidth="1"/>
    <col min="15116" max="15116" width="11.875" style="52" customWidth="1"/>
    <col min="15117" max="15117" width="14.875" style="52" customWidth="1"/>
    <col min="15118" max="15118" width="11.125" style="52" customWidth="1"/>
    <col min="15119" max="15119" width="11.625" style="52" customWidth="1"/>
    <col min="15120" max="15120" width="10.375" style="52" customWidth="1"/>
    <col min="15121" max="15367" width="9" style="52"/>
    <col min="15368" max="15368" width="1.25" style="52" customWidth="1"/>
    <col min="15369" max="15369" width="15" style="52" customWidth="1"/>
    <col min="15370" max="15370" width="12.75" style="52" customWidth="1"/>
    <col min="15371" max="15371" width="11.75" style="52" customWidth="1"/>
    <col min="15372" max="15372" width="11.875" style="52" customWidth="1"/>
    <col min="15373" max="15373" width="14.875" style="52" customWidth="1"/>
    <col min="15374" max="15374" width="11.125" style="52" customWidth="1"/>
    <col min="15375" max="15375" width="11.625" style="52" customWidth="1"/>
    <col min="15376" max="15376" width="10.375" style="52" customWidth="1"/>
    <col min="15377" max="15623" width="9" style="52"/>
    <col min="15624" max="15624" width="1.25" style="52" customWidth="1"/>
    <col min="15625" max="15625" width="15" style="52" customWidth="1"/>
    <col min="15626" max="15626" width="12.75" style="52" customWidth="1"/>
    <col min="15627" max="15627" width="11.75" style="52" customWidth="1"/>
    <col min="15628" max="15628" width="11.875" style="52" customWidth="1"/>
    <col min="15629" max="15629" width="14.875" style="52" customWidth="1"/>
    <col min="15630" max="15630" width="11.125" style="52" customWidth="1"/>
    <col min="15631" max="15631" width="11.625" style="52" customWidth="1"/>
    <col min="15632" max="15632" width="10.375" style="52" customWidth="1"/>
    <col min="15633" max="15879" width="9" style="52"/>
    <col min="15880" max="15880" width="1.25" style="52" customWidth="1"/>
    <col min="15881" max="15881" width="15" style="52" customWidth="1"/>
    <col min="15882" max="15882" width="12.75" style="52" customWidth="1"/>
    <col min="15883" max="15883" width="11.75" style="52" customWidth="1"/>
    <col min="15884" max="15884" width="11.875" style="52" customWidth="1"/>
    <col min="15885" max="15885" width="14.875" style="52" customWidth="1"/>
    <col min="15886" max="15886" width="11.125" style="52" customWidth="1"/>
    <col min="15887" max="15887" width="11.625" style="52" customWidth="1"/>
    <col min="15888" max="15888" width="10.375" style="52" customWidth="1"/>
    <col min="15889" max="16135" width="9" style="52"/>
    <col min="16136" max="16136" width="1.25" style="52" customWidth="1"/>
    <col min="16137" max="16137" width="15" style="52" customWidth="1"/>
    <col min="16138" max="16138" width="12.75" style="52" customWidth="1"/>
    <col min="16139" max="16139" width="11.75" style="52" customWidth="1"/>
    <col min="16140" max="16140" width="11.875" style="52" customWidth="1"/>
    <col min="16141" max="16141" width="14.875" style="52" customWidth="1"/>
    <col min="16142" max="16142" width="11.125" style="52" customWidth="1"/>
    <col min="16143" max="16143" width="11.625" style="52" customWidth="1"/>
    <col min="16144" max="16144" width="10.375" style="52" customWidth="1"/>
    <col min="16145" max="16384" width="9" style="52"/>
  </cols>
  <sheetData>
    <row r="1" ht="5.25" customHeight="1"/>
    <row r="2" ht="24" customHeight="1" spans="2:10">
      <c r="B2" s="53" t="s">
        <v>36</v>
      </c>
      <c r="C2" s="54"/>
      <c r="D2" s="54"/>
      <c r="E2" s="55"/>
      <c r="G2" s="56"/>
      <c r="H2" s="56"/>
      <c r="I2" s="56"/>
      <c r="J2" s="56"/>
    </row>
    <row r="3" s="50" customFormat="1" ht="15.75" customHeight="1" spans="2:19">
      <c r="B3" s="57"/>
      <c r="C3" s="57"/>
      <c r="D3" s="57"/>
      <c r="G3" s="56"/>
      <c r="H3" s="56"/>
      <c r="I3" s="56"/>
      <c r="J3" s="56"/>
      <c r="O3" s="139"/>
      <c r="P3" s="139"/>
      <c r="Q3" s="139"/>
      <c r="R3" s="139"/>
      <c r="S3" s="139"/>
    </row>
    <row r="4" ht="23.25" customHeight="1" spans="2:22">
      <c r="B4" s="58" t="s">
        <v>37</v>
      </c>
      <c r="C4" s="59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168"/>
    </row>
    <row r="5" ht="23.25" customHeight="1" spans="2:22">
      <c r="B5" s="61" t="s">
        <v>38</v>
      </c>
      <c r="C5" s="62"/>
      <c r="D5" s="62"/>
      <c r="E5" s="62"/>
      <c r="F5" s="62"/>
      <c r="G5" s="63" t="s">
        <v>39</v>
      </c>
      <c r="H5" s="63"/>
      <c r="I5" s="62"/>
      <c r="J5" s="63" t="s">
        <v>40</v>
      </c>
      <c r="K5" s="63"/>
      <c r="L5" s="140"/>
      <c r="M5" s="140"/>
      <c r="N5" s="63" t="s">
        <v>41</v>
      </c>
      <c r="O5" s="63"/>
      <c r="P5" s="140"/>
      <c r="Q5" s="140"/>
      <c r="R5" s="63"/>
      <c r="S5" s="63" t="s">
        <v>42</v>
      </c>
      <c r="T5" s="140"/>
      <c r="U5" s="140"/>
      <c r="V5" s="169"/>
    </row>
    <row r="6" ht="3.75" customHeight="1" spans="2:22">
      <c r="B6" s="64"/>
      <c r="C6" s="65"/>
      <c r="D6" s="65"/>
      <c r="E6" s="66"/>
      <c r="F6" s="65"/>
      <c r="G6" s="67"/>
      <c r="H6" s="67"/>
      <c r="I6" s="67"/>
      <c r="J6" s="67"/>
      <c r="K6" s="65"/>
      <c r="L6" s="65"/>
      <c r="M6" s="67"/>
      <c r="N6" s="67"/>
      <c r="O6" s="65"/>
      <c r="P6" s="65"/>
      <c r="Q6" s="65"/>
      <c r="R6" s="65"/>
      <c r="S6" s="67"/>
      <c r="T6" s="65"/>
      <c r="U6" s="65"/>
      <c r="V6" s="170"/>
    </row>
    <row r="7" ht="21" customHeight="1" spans="2:22">
      <c r="B7" s="68" t="s">
        <v>43</v>
      </c>
      <c r="C7" s="69"/>
      <c r="D7" s="69"/>
      <c r="E7" s="70"/>
      <c r="F7" s="65"/>
      <c r="G7" s="70"/>
      <c r="H7" s="70"/>
      <c r="I7" s="70"/>
      <c r="J7" s="70"/>
      <c r="K7" s="65"/>
      <c r="L7" s="65"/>
      <c r="M7" s="70"/>
      <c r="N7" s="70"/>
      <c r="O7" s="70"/>
      <c r="P7" s="70"/>
      <c r="Q7" s="70"/>
      <c r="R7" s="70"/>
      <c r="S7" s="70"/>
      <c r="T7" s="70"/>
      <c r="U7" s="70"/>
      <c r="V7" s="171"/>
    </row>
    <row r="8" ht="21" customHeight="1" spans="2:22">
      <c r="B8" s="71" t="s">
        <v>44</v>
      </c>
      <c r="C8" s="72"/>
      <c r="D8" s="72"/>
      <c r="E8" s="70"/>
      <c r="F8" s="65"/>
      <c r="G8" s="72"/>
      <c r="H8" s="72"/>
      <c r="I8" s="72"/>
      <c r="J8" s="72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170"/>
    </row>
    <row r="9" ht="18.75" customHeight="1" spans="2:22">
      <c r="B9" s="64" t="s">
        <v>45</v>
      </c>
      <c r="C9" s="73" t="s">
        <v>46</v>
      </c>
      <c r="D9" s="73"/>
      <c r="E9" s="73"/>
      <c r="F9" s="73"/>
      <c r="G9" s="73"/>
      <c r="H9" s="73"/>
      <c r="I9" s="73"/>
      <c r="J9" s="120" t="s">
        <v>47</v>
      </c>
      <c r="K9" s="141"/>
      <c r="L9" s="142"/>
      <c r="M9" s="143" t="s">
        <v>48</v>
      </c>
      <c r="N9" s="120"/>
      <c r="O9" s="144"/>
      <c r="P9" s="145"/>
      <c r="Q9" s="67"/>
      <c r="R9" s="67"/>
      <c r="S9" s="172"/>
      <c r="T9" s="67"/>
      <c r="U9" s="67"/>
      <c r="V9" s="173"/>
    </row>
    <row r="10" ht="3.75" customHeight="1" spans="2:22">
      <c r="B10" s="74"/>
      <c r="C10" s="75"/>
      <c r="D10" s="75"/>
      <c r="E10" s="76"/>
      <c r="F10" s="65"/>
      <c r="G10" s="77"/>
      <c r="H10" s="77"/>
      <c r="I10" s="77"/>
      <c r="J10" s="77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174"/>
    </row>
    <row r="11" ht="18.75" customHeight="1" spans="2:22">
      <c r="B11" s="71" t="s">
        <v>49</v>
      </c>
      <c r="C11" s="72"/>
      <c r="D11" s="72"/>
      <c r="E11" s="67"/>
      <c r="F11" s="67"/>
      <c r="G11" s="67"/>
      <c r="H11" s="67"/>
      <c r="I11" s="67"/>
      <c r="J11" s="67"/>
      <c r="K11" s="67"/>
      <c r="L11" s="67"/>
      <c r="M11" s="85"/>
      <c r="N11" s="85"/>
      <c r="O11" s="85"/>
      <c r="P11" s="85"/>
      <c r="Q11" s="85"/>
      <c r="R11" s="85"/>
      <c r="S11" s="70"/>
      <c r="T11" s="85"/>
      <c r="U11" s="85"/>
      <c r="V11" s="171"/>
    </row>
    <row r="12" ht="18.75" customHeight="1" spans="2:22">
      <c r="B12" s="64"/>
      <c r="C12" s="65"/>
      <c r="D12" s="65"/>
      <c r="E12" s="67" t="s">
        <v>50</v>
      </c>
      <c r="F12" s="67"/>
      <c r="G12" s="78" t="s">
        <v>51</v>
      </c>
      <c r="H12" s="78"/>
      <c r="I12" s="78" t="s">
        <v>52</v>
      </c>
      <c r="J12" s="78"/>
      <c r="K12" s="78" t="s">
        <v>53</v>
      </c>
      <c r="L12" s="78"/>
      <c r="M12" s="78" t="s">
        <v>54</v>
      </c>
      <c r="N12" s="78"/>
      <c r="O12" s="85"/>
      <c r="P12" s="85"/>
      <c r="Q12" s="85"/>
      <c r="R12" s="85"/>
      <c r="S12" s="70"/>
      <c r="T12" s="85"/>
      <c r="U12" s="85"/>
      <c r="V12" s="171"/>
    </row>
    <row r="13" ht="18.75" customHeight="1" spans="2:22">
      <c r="B13" s="79" t="s">
        <v>55</v>
      </c>
      <c r="C13" s="77"/>
      <c r="D13" s="77" t="s">
        <v>56</v>
      </c>
      <c r="E13" s="80" t="str">
        <f>IF($M$14=0," ",E14/$M$14)</f>
        <v> </v>
      </c>
      <c r="F13" s="81"/>
      <c r="G13" s="82" t="str">
        <f t="shared" ref="G13" si="0">IF($M$14=0," ",G14/$M$14)</f>
        <v> </v>
      </c>
      <c r="H13" s="81"/>
      <c r="I13" s="82" t="str">
        <f t="shared" ref="I13" si="1">IF($M$14=0," ",I14/$M$14)</f>
        <v> </v>
      </c>
      <c r="J13" s="81"/>
      <c r="K13" s="82" t="str">
        <f t="shared" ref="K13" si="2">IF($M$14=0," ",K14/$M$14)</f>
        <v> </v>
      </c>
      <c r="L13" s="81"/>
      <c r="M13" s="82">
        <f>SUM(E13:L13)</f>
        <v>0</v>
      </c>
      <c r="N13" s="81"/>
      <c r="O13" s="85"/>
      <c r="P13" s="85"/>
      <c r="Q13" s="85"/>
      <c r="R13" s="85"/>
      <c r="S13" s="70"/>
      <c r="T13" s="85"/>
      <c r="U13" s="85"/>
      <c r="V13" s="171"/>
    </row>
    <row r="14" ht="18.75" customHeight="1" spans="2:22">
      <c r="B14" s="79" t="s">
        <v>57</v>
      </c>
      <c r="C14" s="77"/>
      <c r="D14" s="65" t="s">
        <v>47</v>
      </c>
      <c r="E14" s="83"/>
      <c r="F14" s="84"/>
      <c r="G14" s="83"/>
      <c r="H14" s="84"/>
      <c r="I14" s="83"/>
      <c r="J14" s="84"/>
      <c r="K14" s="83"/>
      <c r="L14" s="84"/>
      <c r="M14" s="146">
        <f>SUM(E14:L14)</f>
        <v>0</v>
      </c>
      <c r="N14" s="147"/>
      <c r="O14" s="85"/>
      <c r="P14" s="85"/>
      <c r="Q14" s="85"/>
      <c r="R14" s="85"/>
      <c r="S14" s="70"/>
      <c r="T14" s="85"/>
      <c r="U14" s="85"/>
      <c r="V14" s="171"/>
    </row>
    <row r="15" ht="4.5" customHeight="1" spans="2:22">
      <c r="B15" s="79"/>
      <c r="C15" s="77"/>
      <c r="D15" s="65"/>
      <c r="E15" s="85"/>
      <c r="F15" s="85"/>
      <c r="G15" s="85"/>
      <c r="H15" s="85"/>
      <c r="I15" s="85"/>
      <c r="J15" s="85"/>
      <c r="K15" s="85"/>
      <c r="L15" s="85"/>
      <c r="M15" s="148"/>
      <c r="N15" s="148"/>
      <c r="O15" s="85"/>
      <c r="P15" s="85"/>
      <c r="Q15" s="85"/>
      <c r="R15" s="85"/>
      <c r="S15" s="70"/>
      <c r="T15" s="85"/>
      <c r="U15" s="85"/>
      <c r="V15" s="171"/>
    </row>
    <row r="16" ht="18.75" customHeight="1" spans="2:22">
      <c r="B16" s="64" t="s">
        <v>58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175"/>
    </row>
    <row r="17" ht="3.75" customHeight="1" spans="2:22">
      <c r="B17" s="79"/>
      <c r="C17" s="77"/>
      <c r="D17" s="77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70"/>
      <c r="T17" s="85"/>
      <c r="U17" s="85"/>
      <c r="V17" s="171"/>
    </row>
    <row r="18" ht="18.75" customHeight="1" spans="2:22">
      <c r="B18" s="71" t="s">
        <v>59</v>
      </c>
      <c r="C18" s="72"/>
      <c r="D18" s="72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70"/>
      <c r="T18" s="85"/>
      <c r="U18" s="85"/>
      <c r="V18" s="171"/>
    </row>
    <row r="19" ht="15" customHeight="1" spans="2:22">
      <c r="B19" s="86" t="s">
        <v>60</v>
      </c>
      <c r="C19" s="87" t="s">
        <v>61</v>
      </c>
      <c r="D19" s="88"/>
      <c r="E19" s="89"/>
      <c r="F19" s="87" t="s">
        <v>62</v>
      </c>
      <c r="G19" s="88"/>
      <c r="H19" s="89"/>
      <c r="I19" s="91" t="s">
        <v>63</v>
      </c>
      <c r="J19" s="149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174"/>
    </row>
    <row r="20" spans="2:22">
      <c r="B20" s="90"/>
      <c r="C20" s="91" t="s">
        <v>64</v>
      </c>
      <c r="D20" s="92"/>
      <c r="E20" s="93"/>
      <c r="F20" s="91" t="s">
        <v>65</v>
      </c>
      <c r="G20" s="92"/>
      <c r="H20" s="93"/>
      <c r="I20" s="150"/>
      <c r="J20" s="151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174"/>
    </row>
    <row r="21" ht="18.75" customHeight="1" spans="2:22">
      <c r="B21" s="86" t="s">
        <v>50</v>
      </c>
      <c r="C21" s="94"/>
      <c r="D21" s="95"/>
      <c r="E21" s="95"/>
      <c r="F21" s="96" t="str">
        <f>IF(E14=0,"",E14)</f>
        <v/>
      </c>
      <c r="G21" s="97"/>
      <c r="H21" s="98"/>
      <c r="I21" s="152" t="str">
        <f>IF(OR(C21=0,E13=0,E13=" ")," ",(F21-C21)/C21)</f>
        <v> </v>
      </c>
      <c r="J21" s="152"/>
      <c r="K21" s="153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174"/>
    </row>
    <row r="22" ht="18.75" customHeight="1" spans="2:22">
      <c r="B22" s="86" t="s">
        <v>51</v>
      </c>
      <c r="C22" s="94"/>
      <c r="D22" s="95"/>
      <c r="E22" s="95"/>
      <c r="F22" s="96" t="str">
        <f>IF(G14=0,"",G14)</f>
        <v/>
      </c>
      <c r="G22" s="97"/>
      <c r="H22" s="98"/>
      <c r="I22" s="152" t="str">
        <f>IF(OR(C22=0,G13=0,G13=" ")," ",(F22-C22)/C22)</f>
        <v> </v>
      </c>
      <c r="J22" s="152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174"/>
    </row>
    <row r="23" ht="18.75" customHeight="1" spans="2:22">
      <c r="B23" s="86" t="s">
        <v>52</v>
      </c>
      <c r="C23" s="94"/>
      <c r="D23" s="95"/>
      <c r="E23" s="95"/>
      <c r="F23" s="96" t="str">
        <f>IF(I14=0,"",I14)</f>
        <v/>
      </c>
      <c r="G23" s="97"/>
      <c r="H23" s="98"/>
      <c r="I23" s="152" t="str">
        <f>IF(OR(C23=0,I13=0,I13=" ")," ",(F23-C23)/C23)</f>
        <v> </v>
      </c>
      <c r="J23" s="152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174"/>
    </row>
    <row r="24" ht="18.75" customHeight="1" spans="2:22">
      <c r="B24" s="86" t="s">
        <v>53</v>
      </c>
      <c r="C24" s="94"/>
      <c r="D24" s="95"/>
      <c r="E24" s="95"/>
      <c r="F24" s="96" t="str">
        <f>IF(K14=0,"",K14)</f>
        <v/>
      </c>
      <c r="G24" s="97"/>
      <c r="H24" s="98"/>
      <c r="I24" s="152" t="str">
        <f>IF(OR(C24=0,K13=0,K13=" ")," ",(F24-C24)/C24)</f>
        <v> </v>
      </c>
      <c r="J24" s="152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174"/>
    </row>
    <row r="25" ht="18" customHeight="1" spans="2:22">
      <c r="B25" s="99" t="s">
        <v>66</v>
      </c>
      <c r="C25" s="100"/>
      <c r="D25" s="100"/>
      <c r="E25" s="100"/>
      <c r="F25" s="100"/>
      <c r="G25" s="100"/>
      <c r="H25" s="101"/>
      <c r="I25" s="154" t="str">
        <f>IF(AND(I21=" ",I22=" ",I23=" ",I24=" ")," ",IF(AND(I21=" ",I22=" ",I23=" "),I24*K13,IF(AND(I21=" ",I22=" ",I24=" "),I23*I13,IF(AND(I21=" ",I23=" ",I24=" "),I22*G13,IF(AND(I22=" ",I23=" ",I24=" "),I21*E13,IF(AND(I21=" ",I22=" "),I23*I13+I24*K13,IF(AND(I21=" ",I23=" "),I22*G13+I24*K13,IF(AND(I21=" ",I24=" "),I22*G13+I23*I13,IF(AND(I22=" ",I23=" "),I21*E13+I24*K13,IF(AND(I22=" ",I24=" "),I21*E13+I23*I13,IF(AND(I23=" ",I24=" "),I21*E13+I22*G13,IF(I21=" ",I22*G13+I23*I13+I24*K13,IF(I22=" ",I21*E13+I23*I13+I24*K13,IF(I23=" ",I21*E13+I22*G13+I24*K13,IF(I24=" ",I21*E13+I22*G13+I23*I13,I21*E13+I22*G13+I23*I13+I24*K13)))))))))))))))</f>
        <v> </v>
      </c>
      <c r="J25" s="155"/>
      <c r="K25" s="156"/>
      <c r="L25" s="157"/>
      <c r="M25" s="157"/>
      <c r="N25" s="158"/>
      <c r="O25" s="159"/>
      <c r="P25" s="159"/>
      <c r="Q25" s="176"/>
      <c r="R25" s="176"/>
      <c r="S25" s="176"/>
      <c r="T25" s="176"/>
      <c r="U25" s="176"/>
      <c r="V25" s="177"/>
    </row>
    <row r="26" ht="6" customHeight="1" spans="2:22">
      <c r="B26" s="102"/>
      <c r="C26" s="103"/>
      <c r="D26" s="103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70"/>
      <c r="T26" s="85"/>
      <c r="U26" s="85"/>
      <c r="V26" s="174"/>
    </row>
    <row r="27" ht="18.75" customHeight="1" spans="2:22">
      <c r="B27" s="71" t="s">
        <v>67</v>
      </c>
      <c r="C27" s="69"/>
      <c r="D27" s="69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174"/>
    </row>
    <row r="28" s="51" customFormat="1" ht="18.75" customHeight="1" spans="2:22">
      <c r="B28" s="104" t="s">
        <v>68</v>
      </c>
      <c r="C28" s="105" t="s">
        <v>50</v>
      </c>
      <c r="D28" s="105"/>
      <c r="E28" s="105"/>
      <c r="F28" s="105"/>
      <c r="G28" s="105"/>
      <c r="H28" s="105" t="s">
        <v>51</v>
      </c>
      <c r="I28" s="105"/>
      <c r="J28" s="105"/>
      <c r="K28" s="105"/>
      <c r="L28" s="105"/>
      <c r="M28" s="105" t="s">
        <v>52</v>
      </c>
      <c r="N28" s="105"/>
      <c r="O28" s="105"/>
      <c r="P28" s="105"/>
      <c r="Q28" s="105"/>
      <c r="R28" s="105" t="s">
        <v>53</v>
      </c>
      <c r="S28" s="105"/>
      <c r="T28" s="105"/>
      <c r="U28" s="105"/>
      <c r="V28" s="178"/>
    </row>
    <row r="29" s="51" customFormat="1" ht="18.75" customHeight="1" spans="2:22">
      <c r="B29" s="106"/>
      <c r="C29" s="105" t="s">
        <v>69</v>
      </c>
      <c r="D29" s="105"/>
      <c r="E29" s="105" t="s">
        <v>70</v>
      </c>
      <c r="F29" s="105"/>
      <c r="G29" s="107" t="s">
        <v>71</v>
      </c>
      <c r="H29" s="105" t="s">
        <v>69</v>
      </c>
      <c r="I29" s="105"/>
      <c r="J29" s="105" t="s">
        <v>70</v>
      </c>
      <c r="K29" s="105"/>
      <c r="L29" s="107" t="s">
        <v>71</v>
      </c>
      <c r="M29" s="105" t="s">
        <v>69</v>
      </c>
      <c r="N29" s="105"/>
      <c r="O29" s="105" t="s">
        <v>70</v>
      </c>
      <c r="P29" s="105"/>
      <c r="Q29" s="107" t="s">
        <v>71</v>
      </c>
      <c r="R29" s="105" t="s">
        <v>69</v>
      </c>
      <c r="S29" s="105"/>
      <c r="T29" s="105" t="s">
        <v>70</v>
      </c>
      <c r="U29" s="105"/>
      <c r="V29" s="179" t="s">
        <v>71</v>
      </c>
    </row>
    <row r="30" s="51" customFormat="1" ht="18.75" customHeight="1" spans="2:22">
      <c r="B30" s="108"/>
      <c r="C30" s="105" t="s">
        <v>72</v>
      </c>
      <c r="D30" s="105"/>
      <c r="E30" s="105" t="s">
        <v>65</v>
      </c>
      <c r="F30" s="105"/>
      <c r="G30" s="107"/>
      <c r="H30" s="105" t="s">
        <v>72</v>
      </c>
      <c r="I30" s="105"/>
      <c r="J30" s="105" t="s">
        <v>65</v>
      </c>
      <c r="K30" s="105"/>
      <c r="L30" s="107"/>
      <c r="M30" s="105" t="s">
        <v>72</v>
      </c>
      <c r="N30" s="105"/>
      <c r="O30" s="105" t="s">
        <v>65</v>
      </c>
      <c r="P30" s="105"/>
      <c r="Q30" s="107"/>
      <c r="R30" s="105" t="s">
        <v>72</v>
      </c>
      <c r="S30" s="105"/>
      <c r="T30" s="105" t="s">
        <v>65</v>
      </c>
      <c r="U30" s="105"/>
      <c r="V30" s="179"/>
    </row>
    <row r="31" s="51" customFormat="1" ht="18.75" customHeight="1" spans="2:25">
      <c r="B31" s="109" t="s">
        <v>73</v>
      </c>
      <c r="C31" s="110"/>
      <c r="D31" s="111"/>
      <c r="E31" s="110"/>
      <c r="F31" s="111"/>
      <c r="G31" s="112" t="str">
        <f>IF(OR(C31=0,E31=0)," ",(E31-C31)/E31)</f>
        <v> </v>
      </c>
      <c r="H31" s="110"/>
      <c r="I31" s="111"/>
      <c r="J31" s="110"/>
      <c r="K31" s="111"/>
      <c r="L31" s="112" t="str">
        <f>IF(OR(H31=0,J31=0)," ",(J31-H31)/J31)</f>
        <v> </v>
      </c>
      <c r="M31" s="110"/>
      <c r="N31" s="111"/>
      <c r="O31" s="110"/>
      <c r="P31" s="111"/>
      <c r="Q31" s="112" t="str">
        <f>IF(OR(M31=0,O31=0)," ",(O31-M31)/O31)</f>
        <v> </v>
      </c>
      <c r="R31" s="110"/>
      <c r="S31" s="111"/>
      <c r="T31" s="110"/>
      <c r="U31" s="111"/>
      <c r="V31" s="180" t="str">
        <f>IF(OR(R31=0,T31=0)," ",(T31-R31)/T31)</f>
        <v> </v>
      </c>
      <c r="X31" s="181"/>
      <c r="Y31" s="191"/>
    </row>
    <row r="32" s="51" customFormat="1" ht="18.75" customHeight="1" spans="2:25">
      <c r="B32" s="109" t="s">
        <v>74</v>
      </c>
      <c r="C32" s="110"/>
      <c r="D32" s="111"/>
      <c r="E32" s="110"/>
      <c r="F32" s="111"/>
      <c r="G32" s="112" t="str">
        <f t="shared" ref="G32:G41" si="3">IF(OR(C32=0,E32=0)," ",(E32-C32)/E32)</f>
        <v> </v>
      </c>
      <c r="H32" s="110"/>
      <c r="I32" s="111"/>
      <c r="J32" s="110"/>
      <c r="K32" s="111"/>
      <c r="L32" s="112" t="str">
        <f t="shared" ref="L32:L41" si="4">IF(OR(H32=0,J32=0)," ",(J32-H32)/J32)</f>
        <v> </v>
      </c>
      <c r="M32" s="110"/>
      <c r="N32" s="111"/>
      <c r="O32" s="110"/>
      <c r="P32" s="111"/>
      <c r="Q32" s="112" t="str">
        <f t="shared" ref="Q32:Q41" si="5">IF(OR(M32=0,O32=0)," ",(O32-M32)/O32)</f>
        <v> </v>
      </c>
      <c r="R32" s="110"/>
      <c r="S32" s="111"/>
      <c r="T32" s="110"/>
      <c r="U32" s="111"/>
      <c r="V32" s="180" t="str">
        <f t="shared" ref="V32:V41" si="6">IF(OR(R32=0,T32=0)," ",(T32-R32)/T32)</f>
        <v> </v>
      </c>
      <c r="X32" s="182"/>
      <c r="Y32" s="191"/>
    </row>
    <row r="33" s="51" customFormat="1" ht="18.75" customHeight="1" spans="2:25">
      <c r="B33" s="109" t="s">
        <v>75</v>
      </c>
      <c r="C33" s="110"/>
      <c r="D33" s="111"/>
      <c r="E33" s="110"/>
      <c r="F33" s="111"/>
      <c r="G33" s="112" t="str">
        <f t="shared" si="3"/>
        <v> </v>
      </c>
      <c r="H33" s="110"/>
      <c r="I33" s="111"/>
      <c r="J33" s="110"/>
      <c r="K33" s="111"/>
      <c r="L33" s="112" t="str">
        <f t="shared" si="4"/>
        <v> </v>
      </c>
      <c r="M33" s="110"/>
      <c r="N33" s="111"/>
      <c r="O33" s="110"/>
      <c r="P33" s="111"/>
      <c r="Q33" s="112" t="str">
        <f t="shared" si="5"/>
        <v> </v>
      </c>
      <c r="R33" s="110"/>
      <c r="S33" s="111"/>
      <c r="T33" s="110"/>
      <c r="U33" s="111"/>
      <c r="V33" s="180" t="str">
        <f t="shared" si="6"/>
        <v> </v>
      </c>
      <c r="Y33" s="191"/>
    </row>
    <row r="34" s="51" customFormat="1" ht="18.75" customHeight="1" spans="2:25">
      <c r="B34" s="109" t="s">
        <v>76</v>
      </c>
      <c r="C34" s="110"/>
      <c r="D34" s="111"/>
      <c r="E34" s="110"/>
      <c r="F34" s="111"/>
      <c r="G34" s="112" t="str">
        <f t="shared" si="3"/>
        <v> </v>
      </c>
      <c r="H34" s="110"/>
      <c r="I34" s="111"/>
      <c r="J34" s="110"/>
      <c r="K34" s="111"/>
      <c r="L34" s="112" t="str">
        <f t="shared" si="4"/>
        <v> </v>
      </c>
      <c r="M34" s="110"/>
      <c r="N34" s="111"/>
      <c r="O34" s="110"/>
      <c r="P34" s="111"/>
      <c r="Q34" s="112" t="str">
        <f t="shared" si="5"/>
        <v> </v>
      </c>
      <c r="R34" s="110"/>
      <c r="S34" s="111"/>
      <c r="T34" s="110"/>
      <c r="U34" s="111"/>
      <c r="V34" s="180" t="str">
        <f t="shared" si="6"/>
        <v> </v>
      </c>
      <c r="Y34" s="191"/>
    </row>
    <row r="35" s="51" customFormat="1" ht="18.75" customHeight="1" spans="2:25">
      <c r="B35" s="109" t="s">
        <v>77</v>
      </c>
      <c r="C35" s="110"/>
      <c r="D35" s="111"/>
      <c r="E35" s="110"/>
      <c r="F35" s="111"/>
      <c r="G35" s="112" t="str">
        <f t="shared" si="3"/>
        <v> </v>
      </c>
      <c r="H35" s="110"/>
      <c r="I35" s="111"/>
      <c r="J35" s="110"/>
      <c r="K35" s="111"/>
      <c r="L35" s="112" t="str">
        <f t="shared" si="4"/>
        <v> </v>
      </c>
      <c r="M35" s="110"/>
      <c r="N35" s="111"/>
      <c r="O35" s="110"/>
      <c r="P35" s="111"/>
      <c r="Q35" s="112" t="str">
        <f t="shared" si="5"/>
        <v> </v>
      </c>
      <c r="R35" s="110"/>
      <c r="S35" s="111"/>
      <c r="T35" s="110"/>
      <c r="U35" s="111"/>
      <c r="V35" s="180" t="str">
        <f t="shared" si="6"/>
        <v> </v>
      </c>
      <c r="Y35" s="191"/>
    </row>
    <row r="36" s="51" customFormat="1" ht="18.75" customHeight="1" spans="2:25">
      <c r="B36" s="109"/>
      <c r="C36" s="110"/>
      <c r="D36" s="111"/>
      <c r="E36" s="110"/>
      <c r="F36" s="111"/>
      <c r="G36" s="112" t="str">
        <f t="shared" si="3"/>
        <v> </v>
      </c>
      <c r="H36" s="110"/>
      <c r="I36" s="111"/>
      <c r="J36" s="110"/>
      <c r="K36" s="111"/>
      <c r="L36" s="112" t="str">
        <f t="shared" si="4"/>
        <v> </v>
      </c>
      <c r="M36" s="110"/>
      <c r="N36" s="111"/>
      <c r="O36" s="110"/>
      <c r="P36" s="111"/>
      <c r="Q36" s="112" t="str">
        <f t="shared" si="5"/>
        <v> </v>
      </c>
      <c r="R36" s="110"/>
      <c r="S36" s="111"/>
      <c r="T36" s="110"/>
      <c r="U36" s="111"/>
      <c r="V36" s="180" t="str">
        <f t="shared" si="6"/>
        <v> </v>
      </c>
      <c r="Y36" s="191"/>
    </row>
    <row r="37" s="51" customFormat="1" ht="18.75" customHeight="1" spans="2:25">
      <c r="B37" s="109"/>
      <c r="C37" s="110"/>
      <c r="D37" s="111"/>
      <c r="E37" s="110"/>
      <c r="F37" s="111"/>
      <c r="G37" s="112" t="str">
        <f t="shared" si="3"/>
        <v> </v>
      </c>
      <c r="H37" s="110"/>
      <c r="I37" s="111"/>
      <c r="J37" s="110"/>
      <c r="K37" s="111"/>
      <c r="L37" s="112" t="str">
        <f t="shared" si="4"/>
        <v> </v>
      </c>
      <c r="M37" s="110"/>
      <c r="N37" s="111"/>
      <c r="O37" s="110"/>
      <c r="P37" s="111"/>
      <c r="Q37" s="112" t="str">
        <f t="shared" si="5"/>
        <v> </v>
      </c>
      <c r="R37" s="110"/>
      <c r="S37" s="111"/>
      <c r="T37" s="110"/>
      <c r="U37" s="111"/>
      <c r="V37" s="180"/>
      <c r="X37" s="181"/>
      <c r="Y37" s="191"/>
    </row>
    <row r="38" s="51" customFormat="1" ht="18.75" customHeight="1" spans="2:25">
      <c r="B38" s="109"/>
      <c r="C38" s="110"/>
      <c r="D38" s="111"/>
      <c r="E38" s="110"/>
      <c r="F38" s="111"/>
      <c r="G38" s="112" t="str">
        <f t="shared" si="3"/>
        <v> </v>
      </c>
      <c r="H38" s="110"/>
      <c r="I38" s="111"/>
      <c r="J38" s="110"/>
      <c r="K38" s="111"/>
      <c r="L38" s="112" t="str">
        <f t="shared" si="4"/>
        <v> </v>
      </c>
      <c r="M38" s="110"/>
      <c r="N38" s="111"/>
      <c r="O38" s="110"/>
      <c r="P38" s="111"/>
      <c r="Q38" s="112" t="str">
        <f t="shared" si="5"/>
        <v> </v>
      </c>
      <c r="R38" s="110"/>
      <c r="S38" s="111"/>
      <c r="T38" s="110"/>
      <c r="U38" s="111"/>
      <c r="V38" s="180"/>
      <c r="X38" s="183"/>
      <c r="Y38" s="191"/>
    </row>
    <row r="39" s="51" customFormat="1" ht="18.75" customHeight="1" spans="2:25">
      <c r="B39" s="109"/>
      <c r="C39" s="110"/>
      <c r="D39" s="111"/>
      <c r="E39" s="110"/>
      <c r="F39" s="111"/>
      <c r="G39" s="112" t="str">
        <f t="shared" si="3"/>
        <v> </v>
      </c>
      <c r="H39" s="110"/>
      <c r="I39" s="111"/>
      <c r="J39" s="110"/>
      <c r="K39" s="111"/>
      <c r="L39" s="112" t="str">
        <f t="shared" si="4"/>
        <v> </v>
      </c>
      <c r="M39" s="110"/>
      <c r="N39" s="111"/>
      <c r="O39" s="110"/>
      <c r="P39" s="111"/>
      <c r="Q39" s="112" t="str">
        <f t="shared" si="5"/>
        <v> </v>
      </c>
      <c r="R39" s="110"/>
      <c r="S39" s="111"/>
      <c r="T39" s="110"/>
      <c r="U39" s="111"/>
      <c r="V39" s="180" t="str">
        <f t="shared" si="6"/>
        <v> </v>
      </c>
      <c r="Y39" s="191"/>
    </row>
    <row r="40" s="51" customFormat="1" ht="18.75" customHeight="1" spans="2:25">
      <c r="B40" s="109"/>
      <c r="C40" s="110"/>
      <c r="D40" s="111"/>
      <c r="E40" s="110"/>
      <c r="F40" s="111"/>
      <c r="G40" s="112" t="str">
        <f t="shared" si="3"/>
        <v> </v>
      </c>
      <c r="H40" s="110"/>
      <c r="I40" s="111"/>
      <c r="J40" s="110"/>
      <c r="K40" s="111"/>
      <c r="L40" s="112" t="str">
        <f t="shared" si="4"/>
        <v> </v>
      </c>
      <c r="M40" s="110"/>
      <c r="N40" s="111"/>
      <c r="O40" s="110"/>
      <c r="P40" s="111"/>
      <c r="Q40" s="112" t="str">
        <f t="shared" si="5"/>
        <v> </v>
      </c>
      <c r="R40" s="110"/>
      <c r="S40" s="111"/>
      <c r="T40" s="110"/>
      <c r="U40" s="111"/>
      <c r="V40" s="180" t="str">
        <f t="shared" si="6"/>
        <v> </v>
      </c>
      <c r="Y40" s="191"/>
    </row>
    <row r="41" s="51" customFormat="1" ht="18.75" customHeight="1" spans="2:25">
      <c r="B41" s="109" t="s">
        <v>78</v>
      </c>
      <c r="C41" s="113">
        <f t="shared" ref="C41:H41" si="7">SUM(C31:D40)</f>
        <v>0</v>
      </c>
      <c r="D41" s="114"/>
      <c r="E41" s="113">
        <f t="shared" si="7"/>
        <v>0</v>
      </c>
      <c r="F41" s="114"/>
      <c r="G41" s="112" t="str">
        <f t="shared" si="3"/>
        <v> </v>
      </c>
      <c r="H41" s="113">
        <f t="shared" si="7"/>
        <v>0</v>
      </c>
      <c r="I41" s="114"/>
      <c r="J41" s="113">
        <f t="shared" ref="J41:O41" si="8">SUM(J31:K40)</f>
        <v>0</v>
      </c>
      <c r="K41" s="114"/>
      <c r="L41" s="112" t="str">
        <f t="shared" si="4"/>
        <v> </v>
      </c>
      <c r="M41" s="113">
        <f t="shared" si="8"/>
        <v>0</v>
      </c>
      <c r="N41" s="114"/>
      <c r="O41" s="113">
        <f t="shared" si="8"/>
        <v>0</v>
      </c>
      <c r="P41" s="114"/>
      <c r="Q41" s="112" t="str">
        <f t="shared" si="5"/>
        <v> </v>
      </c>
      <c r="R41" s="113">
        <f>SUM(R31:S40)</f>
        <v>0</v>
      </c>
      <c r="S41" s="114"/>
      <c r="T41" s="113">
        <f>SUM(T31:U40)</f>
        <v>0</v>
      </c>
      <c r="U41" s="114"/>
      <c r="V41" s="180" t="str">
        <f t="shared" si="6"/>
        <v> </v>
      </c>
      <c r="W41" s="182" t="e">
        <f>F24-T41</f>
        <v>#VALUE!</v>
      </c>
      <c r="X41" s="182"/>
      <c r="Y41" s="191"/>
    </row>
    <row r="42" s="51" customFormat="1" ht="18.75" customHeight="1" spans="2:22">
      <c r="B42" s="115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84"/>
    </row>
    <row r="43" s="51" customFormat="1" ht="18" customHeight="1" spans="2:22">
      <c r="B43" s="117" t="s">
        <v>66</v>
      </c>
      <c r="C43" s="118"/>
      <c r="D43" s="118"/>
      <c r="E43" s="118"/>
      <c r="F43" s="118"/>
      <c r="G43" s="118"/>
      <c r="H43" s="119"/>
      <c r="I43" s="160" t="str">
        <f>IF(AND(G41=" ",L41=" ",Q41=" ",V41=" ")," ",IF(AND(G41=" ",L41=" ",Q41=" "),V41*K13,IF(AND(G41=" ",L41=" ",V41=" "),Q41*I13,IF(AND(G41=" ",Q41=" ",V41=" "),L41*G13,IF(AND(L41=" ",Q41=" ",V41=" "),G41*E13,IF(AND(G41=" ",L41=" "),Q41*I13+V41*K13,IF(AND(G41=" ",Q41=" "),L41*G13+V41*K13,IF(AND(G41=" ",V41=" "),L41*G13+Q41*I13,IF(AND(L41=" ",Q41=" "),G41*E13+V41*K13,IF(AND(L41=" ",V41=" "),G41*E13+Q41*I13,IF(AND(Q41=" ",V41=" "),G41*E13+L41*G13,IF(G41=" ",L41*G13+Q41*I13+V41*K13,IF(L41=" ",G41*E13+Q41*I13+V41*K13,IF(Q41=" ",G41*E13+L41*G13+V41*K13,IF(V41=" ",G41*E13+L41*G13+Q41*I13,G41*E13+L41*G13+Q41*I13+V41*K13)))))))))))))))</f>
        <v> </v>
      </c>
      <c r="J43" s="161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84"/>
    </row>
    <row r="44" s="51" customFormat="1" ht="5.25" customHeight="1" spans="2:22">
      <c r="B44" s="74"/>
      <c r="C44" s="69"/>
      <c r="D44" s="69"/>
      <c r="E44" s="69"/>
      <c r="F44" s="69"/>
      <c r="G44" s="69"/>
      <c r="H44" s="69"/>
      <c r="I44" s="162"/>
      <c r="J44" s="162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84"/>
    </row>
    <row r="45" s="51" customFormat="1" ht="21" customHeight="1" spans="2:22">
      <c r="B45" s="79" t="s">
        <v>79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185"/>
    </row>
    <row r="46" ht="5.25" customHeight="1" spans="2:22">
      <c r="B46" s="74"/>
      <c r="C46" s="69"/>
      <c r="D46" s="69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174"/>
    </row>
    <row r="47" ht="18.75" customHeight="1" spans="2:22">
      <c r="B47" s="68" t="s">
        <v>80</v>
      </c>
      <c r="C47" s="69"/>
      <c r="D47" s="69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70"/>
      <c r="T47" s="85"/>
      <c r="U47" s="85"/>
      <c r="V47" s="174"/>
    </row>
    <row r="48" ht="18.75" customHeight="1" spans="2:22">
      <c r="B48" s="79" t="s">
        <v>81</v>
      </c>
      <c r="C48" s="77" t="s">
        <v>82</v>
      </c>
      <c r="D48" s="72"/>
      <c r="E48" s="85"/>
      <c r="F48" s="120" t="s">
        <v>47</v>
      </c>
      <c r="G48" s="110"/>
      <c r="H48" s="111"/>
      <c r="I48" s="143" t="s">
        <v>83</v>
      </c>
      <c r="J48" s="120"/>
      <c r="K48" s="120"/>
      <c r="L48" s="120"/>
      <c r="M48" s="120"/>
      <c r="N48" s="120"/>
      <c r="O48" s="159" t="s">
        <v>47</v>
      </c>
      <c r="P48" s="110"/>
      <c r="Q48" s="111"/>
      <c r="R48" s="159"/>
      <c r="S48" s="159"/>
      <c r="T48" s="85"/>
      <c r="U48" s="85"/>
      <c r="V48" s="174"/>
    </row>
    <row r="49" ht="6" customHeight="1" spans="2:22">
      <c r="B49" s="79"/>
      <c r="C49" s="77"/>
      <c r="D49" s="69"/>
      <c r="E49" s="85"/>
      <c r="F49" s="120"/>
      <c r="G49" s="85"/>
      <c r="H49" s="85"/>
      <c r="I49" s="77"/>
      <c r="J49" s="85"/>
      <c r="K49" s="85"/>
      <c r="L49" s="85"/>
      <c r="M49" s="85"/>
      <c r="N49" s="159"/>
      <c r="O49" s="163"/>
      <c r="P49" s="85"/>
      <c r="Q49" s="159"/>
      <c r="R49" s="85"/>
      <c r="S49" s="85"/>
      <c r="T49" s="85"/>
      <c r="U49" s="85"/>
      <c r="V49" s="174"/>
    </row>
    <row r="50" ht="18.75" customHeight="1" spans="2:22">
      <c r="B50" s="121" t="s">
        <v>84</v>
      </c>
      <c r="C50" s="122" t="s">
        <v>85</v>
      </c>
      <c r="D50" s="123"/>
      <c r="E50" s="123"/>
      <c r="F50" s="63" t="s">
        <v>47</v>
      </c>
      <c r="G50" s="110"/>
      <c r="H50" s="111"/>
      <c r="I50" s="63"/>
      <c r="J50" s="63"/>
      <c r="K50" s="63"/>
      <c r="L50" s="123"/>
      <c r="M50" s="164"/>
      <c r="N50" s="164"/>
      <c r="O50" s="164"/>
      <c r="P50" s="164"/>
      <c r="Q50" s="186"/>
      <c r="R50" s="63"/>
      <c r="S50" s="63"/>
      <c r="T50" s="164"/>
      <c r="U50" s="164"/>
      <c r="V50" s="187"/>
    </row>
    <row r="51" ht="6" customHeight="1" spans="2:22">
      <c r="B51" s="64"/>
      <c r="C51" s="65"/>
      <c r="D51" s="65"/>
      <c r="E51" s="70"/>
      <c r="F51" s="65"/>
      <c r="G51" s="70"/>
      <c r="H51" s="70"/>
      <c r="I51" s="70"/>
      <c r="J51" s="70"/>
      <c r="K51" s="65"/>
      <c r="L51" s="65"/>
      <c r="M51" s="70"/>
      <c r="N51" s="70"/>
      <c r="O51" s="70"/>
      <c r="P51" s="70"/>
      <c r="Q51" s="70"/>
      <c r="R51" s="70"/>
      <c r="S51" s="70"/>
      <c r="T51" s="85"/>
      <c r="U51" s="85"/>
      <c r="V51" s="174"/>
    </row>
    <row r="52" ht="21" customHeight="1" spans="2:22">
      <c r="B52" s="68" t="s">
        <v>86</v>
      </c>
      <c r="C52" s="69"/>
      <c r="D52" s="69"/>
      <c r="E52" s="67"/>
      <c r="F52" s="67"/>
      <c r="G52" s="67"/>
      <c r="H52" s="67"/>
      <c r="I52" s="67"/>
      <c r="J52" s="67"/>
      <c r="K52" s="70"/>
      <c r="L52" s="70"/>
      <c r="M52" s="70"/>
      <c r="N52" s="70"/>
      <c r="O52" s="70"/>
      <c r="P52" s="70"/>
      <c r="Q52" s="70"/>
      <c r="R52" s="70"/>
      <c r="S52" s="70"/>
      <c r="T52" s="85"/>
      <c r="U52" s="85"/>
      <c r="V52" s="174"/>
    </row>
    <row r="53" ht="21" customHeight="1" spans="2:22">
      <c r="B53" s="71" t="s">
        <v>87</v>
      </c>
      <c r="C53" s="72"/>
      <c r="D53" s="72"/>
      <c r="E53" s="67"/>
      <c r="F53" s="67"/>
      <c r="G53" s="67"/>
      <c r="H53" s="67"/>
      <c r="I53" s="67"/>
      <c r="J53" s="67"/>
      <c r="K53" s="70"/>
      <c r="L53" s="70"/>
      <c r="M53" s="70"/>
      <c r="N53" s="70"/>
      <c r="O53" s="70"/>
      <c r="P53" s="70"/>
      <c r="Q53" s="70"/>
      <c r="R53" s="70"/>
      <c r="S53" s="70"/>
      <c r="T53" s="85"/>
      <c r="U53" s="85"/>
      <c r="V53" s="174"/>
    </row>
    <row r="54" ht="21" customHeight="1" spans="2:22">
      <c r="B54" s="71" t="s">
        <v>88</v>
      </c>
      <c r="C54" s="72"/>
      <c r="D54" s="72"/>
      <c r="E54" s="67"/>
      <c r="F54" s="67"/>
      <c r="G54" s="67"/>
      <c r="H54" s="67"/>
      <c r="I54" s="67"/>
      <c r="J54" s="67"/>
      <c r="K54" s="70"/>
      <c r="L54" s="70"/>
      <c r="M54" s="70"/>
      <c r="N54" s="70"/>
      <c r="O54" s="70"/>
      <c r="P54" s="70"/>
      <c r="Q54" s="70"/>
      <c r="R54" s="70"/>
      <c r="S54" s="70"/>
      <c r="T54" s="85"/>
      <c r="U54" s="85"/>
      <c r="V54" s="174"/>
    </row>
    <row r="55" ht="21" customHeight="1" spans="2:22">
      <c r="B55" s="124" t="s">
        <v>89</v>
      </c>
      <c r="C55" s="125" t="s">
        <v>90</v>
      </c>
      <c r="D55" s="126"/>
      <c r="E55" s="127" t="s">
        <v>91</v>
      </c>
      <c r="F55" s="127" t="s">
        <v>92</v>
      </c>
      <c r="G55" s="125" t="s">
        <v>93</v>
      </c>
      <c r="H55" s="128" t="s">
        <v>94</v>
      </c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88"/>
    </row>
    <row r="56" ht="21" customHeight="1" spans="2:24">
      <c r="B56" s="129"/>
      <c r="C56" s="130"/>
      <c r="D56" s="131"/>
      <c r="E56" s="132"/>
      <c r="F56" s="132"/>
      <c r="G56" s="130"/>
      <c r="H56" s="128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88"/>
      <c r="X56" s="189">
        <f>7/4</f>
        <v>1.75</v>
      </c>
    </row>
    <row r="57" ht="68.25" customHeight="1" spans="2:22">
      <c r="B57" s="133" t="s">
        <v>95</v>
      </c>
      <c r="C57" s="134" t="s">
        <v>96</v>
      </c>
      <c r="D57" s="135"/>
      <c r="E57" s="136"/>
      <c r="F57" s="137"/>
      <c r="G57" s="136"/>
      <c r="H57" s="138" t="s">
        <v>97</v>
      </c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90"/>
    </row>
    <row r="58" ht="3.75" customHeight="1" spans="2:22">
      <c r="B58" s="71"/>
      <c r="C58" s="72"/>
      <c r="D58" s="72"/>
      <c r="E58" s="67"/>
      <c r="F58" s="67"/>
      <c r="G58" s="67"/>
      <c r="H58" s="67"/>
      <c r="I58" s="67"/>
      <c r="J58" s="67"/>
      <c r="K58" s="70"/>
      <c r="L58" s="70"/>
      <c r="M58" s="70"/>
      <c r="N58" s="70"/>
      <c r="O58" s="70"/>
      <c r="P58" s="70"/>
      <c r="Q58" s="70"/>
      <c r="R58" s="70"/>
      <c r="S58" s="70"/>
      <c r="T58" s="85"/>
      <c r="U58" s="85"/>
      <c r="V58" s="174"/>
    </row>
    <row r="59" ht="21" customHeight="1" spans="2:22">
      <c r="B59" s="71" t="s">
        <v>98</v>
      </c>
      <c r="C59" s="72"/>
      <c r="D59" s="72"/>
      <c r="E59" s="67"/>
      <c r="F59" s="67"/>
      <c r="G59" s="67"/>
      <c r="H59" s="67"/>
      <c r="I59" s="67"/>
      <c r="J59" s="67"/>
      <c r="K59" s="70"/>
      <c r="L59" s="70"/>
      <c r="M59" s="70"/>
      <c r="N59" s="70"/>
      <c r="O59" s="70"/>
      <c r="P59" s="70"/>
      <c r="Q59" s="70"/>
      <c r="R59" s="70"/>
      <c r="S59" s="70"/>
      <c r="T59" s="85"/>
      <c r="U59" s="85"/>
      <c r="V59" s="174"/>
    </row>
    <row r="60" ht="21" customHeight="1" spans="2:22">
      <c r="B60" s="79" t="s">
        <v>99</v>
      </c>
      <c r="C60" s="77"/>
      <c r="D60" s="77" t="s">
        <v>100</v>
      </c>
      <c r="E60" s="77"/>
      <c r="F60" s="77"/>
      <c r="G60" s="77"/>
      <c r="H60" s="77"/>
      <c r="I60" s="120" t="s">
        <v>47</v>
      </c>
      <c r="J60" s="110"/>
      <c r="K60" s="111"/>
      <c r="L60" s="167"/>
      <c r="M60" s="65"/>
      <c r="N60" s="65"/>
      <c r="O60" s="70"/>
      <c r="P60" s="70"/>
      <c r="Q60" s="70"/>
      <c r="R60" s="70"/>
      <c r="S60" s="70"/>
      <c r="T60" s="85"/>
      <c r="U60" s="85"/>
      <c r="V60" s="174"/>
    </row>
    <row r="61" ht="4.5" customHeight="1" spans="2:22">
      <c r="B61" s="79"/>
      <c r="C61" s="77"/>
      <c r="D61" s="77"/>
      <c r="E61" s="77"/>
      <c r="F61" s="77"/>
      <c r="G61" s="77"/>
      <c r="H61" s="77"/>
      <c r="I61" s="120"/>
      <c r="J61" s="120"/>
      <c r="K61" s="120"/>
      <c r="L61" s="120"/>
      <c r="M61" s="120"/>
      <c r="N61" s="120"/>
      <c r="O61" s="70"/>
      <c r="P61" s="70"/>
      <c r="Q61" s="70"/>
      <c r="R61" s="70"/>
      <c r="S61" s="70"/>
      <c r="T61" s="85"/>
      <c r="U61" s="85"/>
      <c r="V61" s="174"/>
    </row>
    <row r="62" ht="21" customHeight="1" spans="2:22">
      <c r="B62" s="79" t="s">
        <v>101</v>
      </c>
      <c r="C62" s="77"/>
      <c r="D62" s="77" t="s">
        <v>102</v>
      </c>
      <c r="E62" s="77"/>
      <c r="F62" s="77"/>
      <c r="G62" s="77"/>
      <c r="H62" s="77"/>
      <c r="I62" s="120" t="s">
        <v>47</v>
      </c>
      <c r="J62" s="110"/>
      <c r="K62" s="111"/>
      <c r="L62" s="143" t="s">
        <v>103</v>
      </c>
      <c r="M62" s="120"/>
      <c r="N62" s="120" t="s">
        <v>104</v>
      </c>
      <c r="O62" s="120"/>
      <c r="P62" s="120"/>
      <c r="Q62" s="120" t="s">
        <v>47</v>
      </c>
      <c r="R62" s="110"/>
      <c r="S62" s="111"/>
      <c r="T62" s="85"/>
      <c r="U62" s="85"/>
      <c r="V62" s="174"/>
    </row>
    <row r="63" ht="4.5" customHeight="1" spans="2:22">
      <c r="B63" s="71"/>
      <c r="C63" s="72"/>
      <c r="D63" s="72"/>
      <c r="E63" s="67"/>
      <c r="F63" s="67"/>
      <c r="G63" s="67"/>
      <c r="H63" s="67"/>
      <c r="I63" s="67"/>
      <c r="J63" s="67"/>
      <c r="K63" s="70"/>
      <c r="L63" s="70"/>
      <c r="M63" s="70"/>
      <c r="N63" s="70"/>
      <c r="O63" s="70"/>
      <c r="P63" s="70"/>
      <c r="Q63" s="70"/>
      <c r="R63" s="70"/>
      <c r="S63" s="70"/>
      <c r="T63" s="85"/>
      <c r="U63" s="85"/>
      <c r="V63" s="174"/>
    </row>
    <row r="64" ht="21" customHeight="1" spans="2:22">
      <c r="B64" s="71" t="s">
        <v>105</v>
      </c>
      <c r="C64" s="72"/>
      <c r="D64" s="72"/>
      <c r="E64" s="67"/>
      <c r="F64" s="67"/>
      <c r="G64" s="67"/>
      <c r="H64" s="67"/>
      <c r="I64" s="67"/>
      <c r="J64" s="67"/>
      <c r="K64" s="70"/>
      <c r="L64" s="70"/>
      <c r="M64" s="70"/>
      <c r="N64" s="70"/>
      <c r="O64" s="70"/>
      <c r="P64" s="70"/>
      <c r="Q64" s="70"/>
      <c r="R64" s="70"/>
      <c r="S64" s="70"/>
      <c r="T64" s="85"/>
      <c r="U64" s="85"/>
      <c r="V64" s="174"/>
    </row>
    <row r="65" ht="21" customHeight="1" spans="2:22">
      <c r="B65" s="79" t="s">
        <v>106</v>
      </c>
      <c r="C65" s="120" t="s">
        <v>107</v>
      </c>
      <c r="D65" s="120"/>
      <c r="E65" s="120"/>
      <c r="F65" s="120"/>
      <c r="G65" s="120"/>
      <c r="H65" s="120"/>
      <c r="I65" s="120" t="s">
        <v>47</v>
      </c>
      <c r="J65" s="110"/>
      <c r="K65" s="111"/>
      <c r="L65" s="70"/>
      <c r="M65" s="70"/>
      <c r="N65" s="70"/>
      <c r="O65" s="70"/>
      <c r="P65" s="70"/>
      <c r="Q65" s="70"/>
      <c r="R65" s="70"/>
      <c r="S65" s="70"/>
      <c r="T65" s="85"/>
      <c r="U65" s="85"/>
      <c r="V65" s="174"/>
    </row>
    <row r="66" ht="4.5" customHeight="1" spans="2:22">
      <c r="B66" s="71"/>
      <c r="C66" s="72"/>
      <c r="D66" s="72"/>
      <c r="E66" s="67"/>
      <c r="F66" s="67"/>
      <c r="G66" s="67"/>
      <c r="H66" s="67"/>
      <c r="I66" s="67"/>
      <c r="J66" s="67"/>
      <c r="K66" s="70"/>
      <c r="L66" s="70"/>
      <c r="M66" s="70"/>
      <c r="N66" s="70"/>
      <c r="O66" s="70"/>
      <c r="P66" s="70"/>
      <c r="Q66" s="70"/>
      <c r="R66" s="70"/>
      <c r="S66" s="70"/>
      <c r="T66" s="85"/>
      <c r="U66" s="85"/>
      <c r="V66" s="174"/>
    </row>
    <row r="67" ht="21" customHeight="1" spans="2:22">
      <c r="B67" s="71" t="s">
        <v>108</v>
      </c>
      <c r="C67" s="72"/>
      <c r="D67" s="72"/>
      <c r="E67" s="67"/>
      <c r="F67" s="67"/>
      <c r="G67" s="67"/>
      <c r="H67" s="67"/>
      <c r="I67" s="67"/>
      <c r="J67" s="67"/>
      <c r="K67" s="70"/>
      <c r="L67" s="70"/>
      <c r="M67" s="70"/>
      <c r="N67" s="70"/>
      <c r="O67" s="70"/>
      <c r="P67" s="70"/>
      <c r="Q67" s="70"/>
      <c r="R67" s="70"/>
      <c r="S67" s="70"/>
      <c r="T67" s="85"/>
      <c r="U67" s="85"/>
      <c r="V67" s="174"/>
    </row>
    <row r="68" ht="21" customHeight="1" spans="2:22">
      <c r="B68" s="71" t="s">
        <v>109</v>
      </c>
      <c r="C68" s="72"/>
      <c r="D68" s="72"/>
      <c r="E68" s="67"/>
      <c r="F68" s="67"/>
      <c r="G68" s="67"/>
      <c r="H68" s="67"/>
      <c r="I68" s="67"/>
      <c r="J68" s="67"/>
      <c r="K68" s="70"/>
      <c r="L68" s="70"/>
      <c r="M68" s="70"/>
      <c r="N68" s="70"/>
      <c r="O68" s="70"/>
      <c r="P68" s="70"/>
      <c r="Q68" s="70"/>
      <c r="R68" s="70"/>
      <c r="S68" s="70"/>
      <c r="T68" s="85"/>
      <c r="U68" s="85"/>
      <c r="V68" s="174"/>
    </row>
    <row r="69" ht="21" customHeight="1" spans="2:22">
      <c r="B69" s="124" t="s">
        <v>89</v>
      </c>
      <c r="C69" s="125" t="s">
        <v>90</v>
      </c>
      <c r="D69" s="126"/>
      <c r="E69" s="127" t="s">
        <v>91</v>
      </c>
      <c r="F69" s="125" t="s">
        <v>92</v>
      </c>
      <c r="G69" s="125" t="s">
        <v>93</v>
      </c>
      <c r="H69" s="128" t="s">
        <v>94</v>
      </c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88"/>
    </row>
    <row r="70" ht="21" customHeight="1" spans="2:22">
      <c r="B70" s="129"/>
      <c r="C70" s="130"/>
      <c r="D70" s="131"/>
      <c r="E70" s="132"/>
      <c r="F70" s="130"/>
      <c r="G70" s="130"/>
      <c r="H70" s="128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88"/>
    </row>
    <row r="71" ht="57.75" customHeight="1" spans="2:22">
      <c r="B71" s="192" t="s">
        <v>110</v>
      </c>
      <c r="C71" s="134" t="s">
        <v>111</v>
      </c>
      <c r="D71" s="135"/>
      <c r="E71" s="193"/>
      <c r="F71" s="194"/>
      <c r="G71" s="136"/>
      <c r="H71" s="195"/>
      <c r="I71" s="210"/>
      <c r="J71" s="210"/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  <c r="V71" s="225"/>
    </row>
    <row r="72" ht="4.5" customHeight="1" spans="2:22">
      <c r="B72" s="196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197"/>
      <c r="S72" s="197"/>
      <c r="T72" s="85"/>
      <c r="U72" s="85"/>
      <c r="V72" s="174"/>
    </row>
    <row r="73" ht="21" customHeight="1" spans="2:22">
      <c r="B73" s="71" t="s">
        <v>112</v>
      </c>
      <c r="C73" s="72"/>
      <c r="D73" s="72"/>
      <c r="E73" s="67"/>
      <c r="F73" s="67"/>
      <c r="G73" s="67"/>
      <c r="H73" s="67"/>
      <c r="I73" s="67"/>
      <c r="J73" s="67"/>
      <c r="K73" s="70"/>
      <c r="L73" s="70"/>
      <c r="M73" s="70"/>
      <c r="N73" s="70"/>
      <c r="O73" s="70"/>
      <c r="P73" s="70"/>
      <c r="Q73" s="70"/>
      <c r="R73" s="70"/>
      <c r="S73" s="70"/>
      <c r="T73" s="85"/>
      <c r="U73" s="85"/>
      <c r="V73" s="174"/>
    </row>
    <row r="74" ht="21" customHeight="1" spans="2:22">
      <c r="B74" s="79" t="s">
        <v>113</v>
      </c>
      <c r="C74" s="77" t="s">
        <v>47</v>
      </c>
      <c r="D74" s="198"/>
      <c r="E74" s="110"/>
      <c r="F74" s="111"/>
      <c r="G74" s="167"/>
      <c r="H74" s="120" t="s">
        <v>114</v>
      </c>
      <c r="I74" s="120"/>
      <c r="J74" s="110"/>
      <c r="K74" s="111"/>
      <c r="L74" s="120" t="s">
        <v>115</v>
      </c>
      <c r="M74" s="120"/>
      <c r="N74" s="120"/>
      <c r="O74" s="110"/>
      <c r="P74" s="111"/>
      <c r="Q74" s="65"/>
      <c r="R74" s="85"/>
      <c r="S74" s="70"/>
      <c r="T74" s="85"/>
      <c r="U74" s="85"/>
      <c r="V74" s="174"/>
    </row>
    <row r="75" ht="5.25" customHeight="1" spans="2:22">
      <c r="B75" s="79"/>
      <c r="C75" s="77"/>
      <c r="D75" s="77"/>
      <c r="E75" s="67"/>
      <c r="F75" s="67"/>
      <c r="G75" s="65"/>
      <c r="H75" s="120"/>
      <c r="I75" s="120"/>
      <c r="J75" s="67"/>
      <c r="K75" s="67"/>
      <c r="L75" s="120"/>
      <c r="M75" s="120"/>
      <c r="N75" s="120"/>
      <c r="O75" s="67"/>
      <c r="P75" s="67"/>
      <c r="Q75" s="65"/>
      <c r="R75" s="85"/>
      <c r="S75" s="70"/>
      <c r="T75" s="85"/>
      <c r="U75" s="85"/>
      <c r="V75" s="174"/>
    </row>
    <row r="76" ht="21" customHeight="1" spans="2:22">
      <c r="B76" s="64" t="s">
        <v>116</v>
      </c>
      <c r="C76" s="65"/>
      <c r="D76" s="65"/>
      <c r="E76" s="65"/>
      <c r="F76" s="65"/>
      <c r="G76" s="65"/>
      <c r="H76" s="65"/>
      <c r="I76" s="65"/>
      <c r="J76" s="110"/>
      <c r="K76" s="111"/>
      <c r="L76" s="70"/>
      <c r="M76" s="120"/>
      <c r="N76" s="120"/>
      <c r="O76" s="120"/>
      <c r="P76" s="120"/>
      <c r="Q76" s="120"/>
      <c r="R76" s="85"/>
      <c r="S76" s="70"/>
      <c r="T76" s="85"/>
      <c r="U76" s="85"/>
      <c r="V76" s="174"/>
    </row>
    <row r="77" ht="4.5" customHeight="1" spans="2:22">
      <c r="B77" s="79"/>
      <c r="C77" s="77"/>
      <c r="D77" s="77"/>
      <c r="E77" s="77"/>
      <c r="F77" s="65"/>
      <c r="G77" s="77"/>
      <c r="H77" s="77"/>
      <c r="I77" s="77"/>
      <c r="J77" s="77"/>
      <c r="K77" s="65"/>
      <c r="L77" s="65"/>
      <c r="M77" s="77"/>
      <c r="N77" s="77"/>
      <c r="O77" s="85"/>
      <c r="P77" s="85"/>
      <c r="Q77" s="85"/>
      <c r="R77" s="85"/>
      <c r="S77" s="70"/>
      <c r="T77" s="85"/>
      <c r="U77" s="85"/>
      <c r="V77" s="174"/>
    </row>
    <row r="78" ht="21" customHeight="1" spans="2:22">
      <c r="B78" s="71" t="s">
        <v>117</v>
      </c>
      <c r="C78" s="72"/>
      <c r="D78" s="72"/>
      <c r="E78" s="67"/>
      <c r="F78" s="67"/>
      <c r="G78" s="67"/>
      <c r="H78" s="67"/>
      <c r="I78" s="67"/>
      <c r="J78" s="67"/>
      <c r="K78" s="70"/>
      <c r="L78" s="70"/>
      <c r="M78" s="70"/>
      <c r="N78" s="70"/>
      <c r="O78" s="70"/>
      <c r="P78" s="70"/>
      <c r="Q78" s="70"/>
      <c r="R78" s="70"/>
      <c r="S78" s="70"/>
      <c r="T78" s="85"/>
      <c r="U78" s="85"/>
      <c r="V78" s="174"/>
    </row>
    <row r="79" ht="21" customHeight="1" spans="2:22">
      <c r="B79" s="79" t="s">
        <v>118</v>
      </c>
      <c r="C79" s="77"/>
      <c r="D79" s="77"/>
      <c r="E79" s="77"/>
      <c r="F79" s="77"/>
      <c r="G79" s="198"/>
      <c r="H79" s="110"/>
      <c r="I79" s="211"/>
      <c r="J79" s="211"/>
      <c r="K79" s="70"/>
      <c r="L79" s="70"/>
      <c r="M79" s="70"/>
      <c r="N79" s="70"/>
      <c r="O79" s="70"/>
      <c r="P79" s="70"/>
      <c r="Q79" s="70"/>
      <c r="R79" s="70"/>
      <c r="S79" s="70"/>
      <c r="T79" s="85"/>
      <c r="U79" s="85"/>
      <c r="V79" s="174"/>
    </row>
    <row r="80" ht="4.5" customHeight="1" spans="2:22">
      <c r="B80" s="64"/>
      <c r="C80" s="77"/>
      <c r="D80" s="77"/>
      <c r="E80" s="67"/>
      <c r="F80" s="67"/>
      <c r="G80" s="67"/>
      <c r="H80" s="67"/>
      <c r="I80" s="67"/>
      <c r="J80" s="67"/>
      <c r="K80" s="70"/>
      <c r="L80" s="70"/>
      <c r="M80" s="70"/>
      <c r="N80" s="70"/>
      <c r="O80" s="70"/>
      <c r="P80" s="70"/>
      <c r="Q80" s="70"/>
      <c r="R80" s="70"/>
      <c r="S80" s="70"/>
      <c r="T80" s="85"/>
      <c r="U80" s="85"/>
      <c r="V80" s="174"/>
    </row>
    <row r="81" ht="21" customHeight="1" spans="2:22">
      <c r="B81" s="71" t="s">
        <v>119</v>
      </c>
      <c r="C81" s="77"/>
      <c r="D81" s="77"/>
      <c r="E81" s="67"/>
      <c r="F81" s="67"/>
      <c r="G81" s="67"/>
      <c r="H81" s="67"/>
      <c r="I81" s="67"/>
      <c r="J81" s="67"/>
      <c r="K81" s="70"/>
      <c r="L81" s="70"/>
      <c r="M81" s="70"/>
      <c r="N81" s="70"/>
      <c r="O81" s="70"/>
      <c r="P81" s="70"/>
      <c r="Q81" s="70"/>
      <c r="R81" s="70"/>
      <c r="S81" s="70"/>
      <c r="T81" s="85"/>
      <c r="U81" s="85"/>
      <c r="V81" s="174"/>
    </row>
    <row r="82" ht="21" customHeight="1" spans="2:22">
      <c r="B82" s="64" t="s">
        <v>120</v>
      </c>
      <c r="C82" s="77" t="s">
        <v>47</v>
      </c>
      <c r="D82" s="198"/>
      <c r="E82" s="110"/>
      <c r="F82" s="111"/>
      <c r="G82" s="67"/>
      <c r="H82" s="67"/>
      <c r="I82" s="67"/>
      <c r="J82" s="67"/>
      <c r="K82" s="70"/>
      <c r="L82" s="70"/>
      <c r="M82" s="70"/>
      <c r="N82" s="70"/>
      <c r="O82" s="70"/>
      <c r="P82" s="70"/>
      <c r="Q82" s="70"/>
      <c r="R82" s="70"/>
      <c r="S82" s="70"/>
      <c r="T82" s="85"/>
      <c r="U82" s="85"/>
      <c r="V82" s="174"/>
    </row>
    <row r="83" ht="4.5" customHeight="1" spans="2:22">
      <c r="B83" s="64"/>
      <c r="C83" s="77"/>
      <c r="D83" s="77"/>
      <c r="E83" s="67"/>
      <c r="F83" s="67"/>
      <c r="G83" s="67"/>
      <c r="H83" s="67"/>
      <c r="I83" s="67"/>
      <c r="J83" s="67"/>
      <c r="K83" s="70"/>
      <c r="L83" s="70"/>
      <c r="M83" s="70"/>
      <c r="N83" s="70"/>
      <c r="O83" s="70"/>
      <c r="P83" s="70"/>
      <c r="Q83" s="70"/>
      <c r="R83" s="70"/>
      <c r="S83" s="70"/>
      <c r="T83" s="85"/>
      <c r="U83" s="85"/>
      <c r="V83" s="174"/>
    </row>
    <row r="84" ht="21" customHeight="1" spans="2:22">
      <c r="B84" s="71" t="s">
        <v>121</v>
      </c>
      <c r="C84" s="77"/>
      <c r="D84" s="77"/>
      <c r="E84" s="67"/>
      <c r="F84" s="67"/>
      <c r="G84" s="67"/>
      <c r="H84" s="67"/>
      <c r="I84" s="67"/>
      <c r="J84" s="67"/>
      <c r="K84" s="70"/>
      <c r="L84" s="70"/>
      <c r="M84" s="70"/>
      <c r="N84" s="70"/>
      <c r="O84" s="70"/>
      <c r="P84" s="70"/>
      <c r="Q84" s="70"/>
      <c r="R84" s="70"/>
      <c r="S84" s="70"/>
      <c r="T84" s="85"/>
      <c r="U84" s="85"/>
      <c r="V84" s="174"/>
    </row>
    <row r="85" ht="21" customHeight="1" spans="2:22">
      <c r="B85" s="64" t="s">
        <v>122</v>
      </c>
      <c r="C85" s="65"/>
      <c r="D85" s="65" t="s">
        <v>47</v>
      </c>
      <c r="E85" s="110"/>
      <c r="F85" s="111"/>
      <c r="G85" s="67"/>
      <c r="H85" s="12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85"/>
      <c r="U85" s="85"/>
      <c r="V85" s="174"/>
    </row>
    <row r="86" ht="18.75" customHeight="1" spans="2:22">
      <c r="B86" s="64" t="s">
        <v>123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85"/>
      <c r="U86" s="85"/>
      <c r="V86" s="174"/>
    </row>
    <row r="87" ht="4.5" customHeight="1" spans="2:22">
      <c r="B87" s="64"/>
      <c r="C87" s="77"/>
      <c r="D87" s="77"/>
      <c r="E87" s="67"/>
      <c r="F87" s="67"/>
      <c r="G87" s="67"/>
      <c r="H87" s="67"/>
      <c r="I87" s="67"/>
      <c r="J87" s="67"/>
      <c r="K87" s="70"/>
      <c r="L87" s="70"/>
      <c r="M87" s="70"/>
      <c r="N87" s="70"/>
      <c r="O87" s="70"/>
      <c r="P87" s="70"/>
      <c r="Q87" s="70"/>
      <c r="R87" s="70"/>
      <c r="S87" s="70"/>
      <c r="T87" s="85"/>
      <c r="U87" s="85"/>
      <c r="V87" s="174"/>
    </row>
    <row r="88" ht="21" customHeight="1" spans="2:22">
      <c r="B88" s="71" t="s">
        <v>124</v>
      </c>
      <c r="C88" s="72"/>
      <c r="D88" s="72"/>
      <c r="E88" s="67"/>
      <c r="F88" s="67"/>
      <c r="G88" s="67"/>
      <c r="H88" s="67"/>
      <c r="I88" s="67"/>
      <c r="J88" s="67"/>
      <c r="K88" s="70"/>
      <c r="L88" s="70"/>
      <c r="M88" s="70"/>
      <c r="N88" s="70"/>
      <c r="O88" s="70"/>
      <c r="P88" s="70"/>
      <c r="Q88" s="70"/>
      <c r="R88" s="70"/>
      <c r="S88" s="70"/>
      <c r="T88" s="85"/>
      <c r="U88" s="85"/>
      <c r="V88" s="174"/>
    </row>
    <row r="89" ht="21" customHeight="1" spans="2:22">
      <c r="B89" s="64" t="s">
        <v>125</v>
      </c>
      <c r="C89" s="77" t="s">
        <v>47</v>
      </c>
      <c r="D89" s="198"/>
      <c r="E89" s="110"/>
      <c r="F89" s="111"/>
      <c r="G89" s="67"/>
      <c r="H89" s="67"/>
      <c r="I89" s="67"/>
      <c r="J89" s="67"/>
      <c r="K89" s="70"/>
      <c r="L89" s="70"/>
      <c r="M89" s="70"/>
      <c r="N89" s="70"/>
      <c r="O89" s="70"/>
      <c r="P89" s="70"/>
      <c r="Q89" s="70"/>
      <c r="R89" s="70"/>
      <c r="S89" s="70"/>
      <c r="T89" s="85"/>
      <c r="U89" s="85"/>
      <c r="V89" s="174"/>
    </row>
    <row r="90" ht="4.5" customHeight="1" spans="2:22">
      <c r="B90" s="64"/>
      <c r="C90" s="77"/>
      <c r="D90" s="77"/>
      <c r="E90" s="67"/>
      <c r="F90" s="67"/>
      <c r="G90" s="67"/>
      <c r="H90" s="67"/>
      <c r="I90" s="67"/>
      <c r="J90" s="67"/>
      <c r="K90" s="70"/>
      <c r="L90" s="70"/>
      <c r="M90" s="70"/>
      <c r="N90" s="70"/>
      <c r="O90" s="70"/>
      <c r="P90" s="70"/>
      <c r="Q90" s="70"/>
      <c r="R90" s="70"/>
      <c r="S90" s="70"/>
      <c r="T90" s="85"/>
      <c r="U90" s="85"/>
      <c r="V90" s="174"/>
    </row>
    <row r="91" ht="21" customHeight="1" spans="2:22">
      <c r="B91" s="71" t="s">
        <v>126</v>
      </c>
      <c r="C91" s="77"/>
      <c r="D91" s="77"/>
      <c r="E91" s="67"/>
      <c r="F91" s="67"/>
      <c r="G91" s="67"/>
      <c r="H91" s="67"/>
      <c r="I91" s="67"/>
      <c r="J91" s="67"/>
      <c r="K91" s="70"/>
      <c r="L91" s="70"/>
      <c r="M91" s="70"/>
      <c r="N91" s="70"/>
      <c r="O91" s="70"/>
      <c r="P91" s="70"/>
      <c r="Q91" s="70"/>
      <c r="R91" s="70"/>
      <c r="S91" s="70"/>
      <c r="T91" s="85"/>
      <c r="U91" s="85"/>
      <c r="V91" s="174"/>
    </row>
    <row r="92" ht="21" customHeight="1" spans="2:22">
      <c r="B92" s="71" t="s">
        <v>127</v>
      </c>
      <c r="C92" s="77"/>
      <c r="D92" s="77"/>
      <c r="E92" s="67"/>
      <c r="F92" s="67"/>
      <c r="G92" s="67"/>
      <c r="H92" s="67"/>
      <c r="I92" s="67"/>
      <c r="J92" s="67"/>
      <c r="K92" s="70"/>
      <c r="L92" s="70"/>
      <c r="M92" s="70"/>
      <c r="N92" s="70"/>
      <c r="O92" s="70"/>
      <c r="P92" s="70"/>
      <c r="Q92" s="70"/>
      <c r="R92" s="70"/>
      <c r="S92" s="70"/>
      <c r="T92" s="85"/>
      <c r="U92" s="85"/>
      <c r="V92" s="174"/>
    </row>
    <row r="93" ht="21" customHeight="1" spans="2:22">
      <c r="B93" s="124" t="s">
        <v>89</v>
      </c>
      <c r="C93" s="125" t="s">
        <v>90</v>
      </c>
      <c r="D93" s="126"/>
      <c r="E93" s="127" t="s">
        <v>91</v>
      </c>
      <c r="F93" s="125" t="s">
        <v>92</v>
      </c>
      <c r="G93" s="127" t="s">
        <v>93</v>
      </c>
      <c r="H93" s="128" t="s">
        <v>94</v>
      </c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88"/>
    </row>
    <row r="94" ht="21" customHeight="1" spans="2:22">
      <c r="B94" s="129"/>
      <c r="C94" s="130"/>
      <c r="D94" s="131"/>
      <c r="E94" s="132"/>
      <c r="F94" s="130"/>
      <c r="G94" s="132"/>
      <c r="H94" s="128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88"/>
    </row>
    <row r="95" ht="63.75" customHeight="1" spans="2:22">
      <c r="B95" s="192" t="s">
        <v>128</v>
      </c>
      <c r="C95" s="134" t="s">
        <v>129</v>
      </c>
      <c r="D95" s="135"/>
      <c r="E95" s="199"/>
      <c r="F95" s="200"/>
      <c r="G95" s="201"/>
      <c r="H95" s="195" t="s">
        <v>130</v>
      </c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25"/>
    </row>
    <row r="96" ht="4.5" customHeight="1" spans="2:22">
      <c r="B96" s="196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85"/>
      <c r="U96" s="85"/>
      <c r="V96" s="174"/>
    </row>
    <row r="97" ht="21" customHeight="1" spans="2:22">
      <c r="B97" s="71" t="s">
        <v>131</v>
      </c>
      <c r="C97" s="72"/>
      <c r="D97" s="72"/>
      <c r="E97" s="67"/>
      <c r="F97" s="67"/>
      <c r="G97" s="67"/>
      <c r="H97" s="67"/>
      <c r="I97" s="67"/>
      <c r="J97" s="67"/>
      <c r="K97" s="70"/>
      <c r="L97" s="70"/>
      <c r="M97" s="70"/>
      <c r="N97" s="70"/>
      <c r="O97" s="70"/>
      <c r="P97" s="70"/>
      <c r="Q97" s="70"/>
      <c r="R97" s="70"/>
      <c r="S97" s="70"/>
      <c r="T97" s="85"/>
      <c r="U97" s="85"/>
      <c r="V97" s="174"/>
    </row>
    <row r="98" ht="21" customHeight="1" spans="2:22">
      <c r="B98" s="79" t="s">
        <v>132</v>
      </c>
      <c r="C98" s="120" t="s">
        <v>133</v>
      </c>
      <c r="D98" s="141"/>
      <c r="E98" s="142"/>
      <c r="F98" s="202" t="s">
        <v>134</v>
      </c>
      <c r="G98" s="77"/>
      <c r="H98" s="144" t="s">
        <v>133</v>
      </c>
      <c r="I98" s="212"/>
      <c r="J98" s="213" t="s">
        <v>135</v>
      </c>
      <c r="K98" s="214"/>
      <c r="L98" s="120" t="s">
        <v>47</v>
      </c>
      <c r="M98" s="212"/>
      <c r="N98" s="215" t="s">
        <v>136</v>
      </c>
      <c r="O98" s="216"/>
      <c r="P98" s="216"/>
      <c r="Q98" s="216"/>
      <c r="R98" s="216"/>
      <c r="S98" s="216"/>
      <c r="T98" s="218" t="s">
        <v>47</v>
      </c>
      <c r="U98" s="226">
        <v>0.35</v>
      </c>
      <c r="V98" s="174"/>
    </row>
    <row r="99" ht="4.5" customHeight="1" spans="2:22">
      <c r="B99" s="79"/>
      <c r="C99" s="120"/>
      <c r="D99" s="120"/>
      <c r="E99" s="120"/>
      <c r="F99" s="202"/>
      <c r="G99" s="77"/>
      <c r="H99" s="120"/>
      <c r="I99" s="120"/>
      <c r="J99" s="214"/>
      <c r="K99" s="214"/>
      <c r="L99" s="120"/>
      <c r="M99" s="120"/>
      <c r="N99" s="214"/>
      <c r="O99" s="214"/>
      <c r="P99" s="217"/>
      <c r="Q99" s="120"/>
      <c r="R99" s="120"/>
      <c r="S99" s="70"/>
      <c r="T99" s="85"/>
      <c r="U99" s="85"/>
      <c r="V99" s="174"/>
    </row>
    <row r="100" ht="21" customHeight="1" spans="2:22">
      <c r="B100" s="79" t="s">
        <v>137</v>
      </c>
      <c r="C100" s="120" t="s">
        <v>47</v>
      </c>
      <c r="D100" s="110"/>
      <c r="E100" s="111"/>
      <c r="F100" s="202" t="s">
        <v>138</v>
      </c>
      <c r="G100" s="77"/>
      <c r="H100" s="120" t="s">
        <v>47</v>
      </c>
      <c r="I100" s="212"/>
      <c r="J100" s="213" t="s">
        <v>139</v>
      </c>
      <c r="K100" s="214"/>
      <c r="L100" s="120" t="s">
        <v>47</v>
      </c>
      <c r="M100" s="212"/>
      <c r="N100" s="213" t="s">
        <v>140</v>
      </c>
      <c r="O100" s="214"/>
      <c r="P100" s="218" t="s">
        <v>141</v>
      </c>
      <c r="Q100" s="201"/>
      <c r="R100" s="85"/>
      <c r="S100" s="70"/>
      <c r="T100" s="85"/>
      <c r="U100" s="85"/>
      <c r="V100" s="174"/>
    </row>
    <row r="101" ht="4.5" customHeight="1" spans="2:22">
      <c r="B101" s="79"/>
      <c r="C101" s="120"/>
      <c r="D101" s="77"/>
      <c r="E101" s="77"/>
      <c r="F101" s="77"/>
      <c r="G101" s="77"/>
      <c r="H101" s="120"/>
      <c r="I101" s="77"/>
      <c r="J101" s="217"/>
      <c r="K101" s="217"/>
      <c r="L101" s="120"/>
      <c r="M101" s="77"/>
      <c r="N101" s="217"/>
      <c r="O101" s="217"/>
      <c r="P101" s="217"/>
      <c r="Q101" s="77"/>
      <c r="R101" s="77"/>
      <c r="S101" s="70"/>
      <c r="T101" s="85"/>
      <c r="U101" s="85"/>
      <c r="V101" s="174"/>
    </row>
    <row r="102" ht="21" customHeight="1" spans="2:22">
      <c r="B102" s="71" t="s">
        <v>142</v>
      </c>
      <c r="C102" s="72"/>
      <c r="D102" s="72"/>
      <c r="E102" s="67"/>
      <c r="F102" s="67"/>
      <c r="G102" s="67"/>
      <c r="H102" s="67"/>
      <c r="I102" s="67"/>
      <c r="J102" s="67"/>
      <c r="K102" s="70"/>
      <c r="L102" s="70"/>
      <c r="M102" s="70"/>
      <c r="N102" s="70"/>
      <c r="O102" s="70"/>
      <c r="P102" s="70"/>
      <c r="Q102" s="70"/>
      <c r="R102" s="70"/>
      <c r="S102" s="70"/>
      <c r="T102" s="85"/>
      <c r="U102" s="85"/>
      <c r="V102" s="174"/>
    </row>
    <row r="103" ht="21" customHeight="1" spans="2:22">
      <c r="B103" s="64" t="s">
        <v>143</v>
      </c>
      <c r="C103" s="77" t="s">
        <v>47</v>
      </c>
      <c r="D103" s="198"/>
      <c r="E103" s="110"/>
      <c r="F103" s="111"/>
      <c r="G103" s="167" t="s">
        <v>144</v>
      </c>
      <c r="H103" s="65"/>
      <c r="I103" s="110"/>
      <c r="J103" s="111"/>
      <c r="K103" s="143" t="s">
        <v>145</v>
      </c>
      <c r="L103" s="120"/>
      <c r="M103" s="144"/>
      <c r="N103" s="145"/>
      <c r="O103" s="70"/>
      <c r="P103" s="70"/>
      <c r="Q103" s="70"/>
      <c r="R103" s="70"/>
      <c r="S103" s="70"/>
      <c r="T103" s="85"/>
      <c r="U103" s="85"/>
      <c r="V103" s="174"/>
    </row>
    <row r="104" ht="4.5" customHeight="1" spans="2:22">
      <c r="B104" s="71"/>
      <c r="C104" s="72"/>
      <c r="D104" s="72"/>
      <c r="E104" s="67"/>
      <c r="F104" s="67"/>
      <c r="G104" s="67"/>
      <c r="H104" s="67"/>
      <c r="I104" s="67"/>
      <c r="J104" s="67"/>
      <c r="K104" s="70"/>
      <c r="L104" s="70"/>
      <c r="M104" s="70"/>
      <c r="N104" s="70"/>
      <c r="O104" s="70"/>
      <c r="P104" s="70"/>
      <c r="Q104" s="70"/>
      <c r="R104" s="70"/>
      <c r="S104" s="70"/>
      <c r="T104" s="85"/>
      <c r="U104" s="85"/>
      <c r="V104" s="174"/>
    </row>
    <row r="105" ht="21" customHeight="1" spans="2:22">
      <c r="B105" s="71" t="s">
        <v>146</v>
      </c>
      <c r="C105" s="72"/>
      <c r="D105" s="72"/>
      <c r="E105" s="67"/>
      <c r="F105" s="67"/>
      <c r="G105" s="67"/>
      <c r="H105" s="67"/>
      <c r="I105" s="67"/>
      <c r="J105" s="67"/>
      <c r="K105" s="70"/>
      <c r="L105" s="70"/>
      <c r="M105" s="70"/>
      <c r="N105" s="70"/>
      <c r="O105" s="70"/>
      <c r="P105" s="70"/>
      <c r="Q105" s="70"/>
      <c r="R105" s="70"/>
      <c r="S105" s="70"/>
      <c r="T105" s="85"/>
      <c r="U105" s="85"/>
      <c r="V105" s="174"/>
    </row>
    <row r="106" ht="21" customHeight="1" spans="2:22">
      <c r="B106" s="64" t="s">
        <v>147</v>
      </c>
      <c r="C106" s="77" t="s">
        <v>47</v>
      </c>
      <c r="D106" s="198"/>
      <c r="E106" s="110"/>
      <c r="F106" s="111"/>
      <c r="G106" s="67"/>
      <c r="H106" s="67"/>
      <c r="I106" s="67"/>
      <c r="J106" s="67"/>
      <c r="K106" s="70"/>
      <c r="L106" s="70"/>
      <c r="M106" s="70"/>
      <c r="N106" s="70"/>
      <c r="O106" s="70"/>
      <c r="P106" s="70"/>
      <c r="Q106" s="70"/>
      <c r="R106" s="70"/>
      <c r="S106" s="70"/>
      <c r="T106" s="85"/>
      <c r="U106" s="85"/>
      <c r="V106" s="174"/>
    </row>
    <row r="107" ht="4.5" customHeight="1" spans="2:22">
      <c r="B107" s="64"/>
      <c r="C107" s="77"/>
      <c r="D107" s="77"/>
      <c r="E107" s="77"/>
      <c r="F107" s="77"/>
      <c r="G107" s="67"/>
      <c r="H107" s="67"/>
      <c r="I107" s="67"/>
      <c r="J107" s="67"/>
      <c r="K107" s="70"/>
      <c r="L107" s="70"/>
      <c r="M107" s="70"/>
      <c r="N107" s="70"/>
      <c r="O107" s="70"/>
      <c r="P107" s="70"/>
      <c r="Q107" s="70"/>
      <c r="R107" s="70"/>
      <c r="S107" s="70"/>
      <c r="T107" s="85"/>
      <c r="U107" s="85"/>
      <c r="V107" s="174"/>
    </row>
    <row r="108" ht="21" customHeight="1" spans="2:22">
      <c r="B108" s="68" t="s">
        <v>148</v>
      </c>
      <c r="C108" s="77"/>
      <c r="D108" s="77"/>
      <c r="E108" s="77"/>
      <c r="F108" s="77"/>
      <c r="G108" s="67"/>
      <c r="H108" s="67"/>
      <c r="I108" s="67"/>
      <c r="J108" s="67"/>
      <c r="K108" s="70"/>
      <c r="L108" s="70"/>
      <c r="M108" s="70"/>
      <c r="N108" s="70"/>
      <c r="O108" s="70"/>
      <c r="P108" s="70"/>
      <c r="Q108" s="70"/>
      <c r="R108" s="70"/>
      <c r="S108" s="70"/>
      <c r="T108" s="85"/>
      <c r="U108" s="85"/>
      <c r="V108" s="174"/>
    </row>
    <row r="109" ht="21" customHeight="1" spans="2:22">
      <c r="B109" s="121" t="s">
        <v>149</v>
      </c>
      <c r="C109" s="122"/>
      <c r="D109" s="63" t="s">
        <v>150</v>
      </c>
      <c r="E109" s="63"/>
      <c r="F109" s="63"/>
      <c r="G109" s="63"/>
      <c r="H109" s="63"/>
      <c r="I109" s="63"/>
      <c r="J109" s="63"/>
      <c r="K109" s="63" t="s">
        <v>47</v>
      </c>
      <c r="L109" s="219"/>
      <c r="M109" s="110"/>
      <c r="N109" s="111"/>
      <c r="O109" s="219"/>
      <c r="P109" s="219"/>
      <c r="Q109" s="219"/>
      <c r="R109" s="219"/>
      <c r="S109" s="219"/>
      <c r="T109" s="85"/>
      <c r="U109" s="85"/>
      <c r="V109" s="174"/>
    </row>
    <row r="110" ht="4.5" customHeight="1" spans="2:22">
      <c r="B110" s="64"/>
      <c r="C110" s="77"/>
      <c r="D110" s="77"/>
      <c r="E110" s="67"/>
      <c r="F110" s="67"/>
      <c r="G110" s="67"/>
      <c r="H110" s="67"/>
      <c r="I110" s="67"/>
      <c r="J110" s="67"/>
      <c r="K110" s="70"/>
      <c r="L110" s="70"/>
      <c r="M110" s="70"/>
      <c r="N110" s="70"/>
      <c r="O110" s="70"/>
      <c r="P110" s="70"/>
      <c r="Q110" s="70"/>
      <c r="R110" s="70"/>
      <c r="S110" s="70"/>
      <c r="T110" s="85"/>
      <c r="U110" s="85"/>
      <c r="V110" s="174"/>
    </row>
    <row r="111" ht="21" customHeight="1" spans="2:22">
      <c r="B111" s="68" t="s">
        <v>151</v>
      </c>
      <c r="C111" s="69"/>
      <c r="D111" s="69"/>
      <c r="E111" s="67"/>
      <c r="F111" s="67"/>
      <c r="G111" s="67"/>
      <c r="H111" s="67"/>
      <c r="I111" s="67"/>
      <c r="J111" s="67"/>
      <c r="K111" s="70"/>
      <c r="L111" s="70"/>
      <c r="M111" s="70"/>
      <c r="N111" s="70"/>
      <c r="O111" s="70"/>
      <c r="P111" s="70"/>
      <c r="Q111" s="70"/>
      <c r="R111" s="70"/>
      <c r="S111" s="70"/>
      <c r="T111" s="85"/>
      <c r="U111" s="85"/>
      <c r="V111" s="174"/>
    </row>
    <row r="112" ht="21" customHeight="1" spans="2:22">
      <c r="B112" s="71" t="s">
        <v>152</v>
      </c>
      <c r="C112" s="69"/>
      <c r="D112" s="69"/>
      <c r="E112" s="67"/>
      <c r="F112" s="67"/>
      <c r="G112" s="67"/>
      <c r="H112" s="67"/>
      <c r="I112" s="67"/>
      <c r="J112" s="67"/>
      <c r="K112" s="70"/>
      <c r="L112" s="70"/>
      <c r="M112" s="70"/>
      <c r="N112" s="70"/>
      <c r="O112" s="70"/>
      <c r="P112" s="70"/>
      <c r="Q112" s="70"/>
      <c r="R112" s="70"/>
      <c r="S112" s="70"/>
      <c r="T112" s="85"/>
      <c r="U112" s="85"/>
      <c r="V112" s="174"/>
    </row>
    <row r="113" ht="21" customHeight="1" spans="2:22">
      <c r="B113" s="64" t="s">
        <v>153</v>
      </c>
      <c r="C113" s="65"/>
      <c r="D113" s="65"/>
      <c r="E113" s="65"/>
      <c r="F113" s="65"/>
      <c r="G113" s="65"/>
      <c r="H113" s="120" t="s">
        <v>47</v>
      </c>
      <c r="I113" s="110"/>
      <c r="J113" s="111"/>
      <c r="K113" s="70"/>
      <c r="L113" s="77" t="s">
        <v>154</v>
      </c>
      <c r="M113" s="77"/>
      <c r="N113" s="198"/>
      <c r="O113" s="220" t="e">
        <f>I113/$K$9*360</f>
        <v>#DIV/0!</v>
      </c>
      <c r="P113" s="70"/>
      <c r="Q113" s="70"/>
      <c r="R113" s="70"/>
      <c r="S113" s="70"/>
      <c r="T113" s="85"/>
      <c r="U113" s="85"/>
      <c r="V113" s="174"/>
    </row>
    <row r="114" ht="4.5" customHeight="1" spans="2:22">
      <c r="B114" s="79"/>
      <c r="C114" s="77"/>
      <c r="D114" s="77"/>
      <c r="E114" s="77"/>
      <c r="F114" s="77"/>
      <c r="G114" s="70"/>
      <c r="H114" s="70"/>
      <c r="I114" s="70"/>
      <c r="J114" s="70"/>
      <c r="K114" s="70"/>
      <c r="L114" s="70"/>
      <c r="M114" s="70"/>
      <c r="N114" s="65"/>
      <c r="O114" s="65"/>
      <c r="P114" s="70"/>
      <c r="Q114" s="70"/>
      <c r="R114" s="70"/>
      <c r="S114" s="70"/>
      <c r="T114" s="85"/>
      <c r="U114" s="85"/>
      <c r="V114" s="174"/>
    </row>
    <row r="115" ht="21" customHeight="1" spans="2:22">
      <c r="B115" s="71" t="s">
        <v>155</v>
      </c>
      <c r="C115" s="77"/>
      <c r="D115" s="77"/>
      <c r="E115" s="77"/>
      <c r="F115" s="77"/>
      <c r="G115" s="70"/>
      <c r="H115" s="70"/>
      <c r="I115" s="70"/>
      <c r="J115" s="70"/>
      <c r="K115" s="70"/>
      <c r="L115" s="70"/>
      <c r="M115" s="70"/>
      <c r="N115" s="65"/>
      <c r="O115" s="65"/>
      <c r="P115" s="70"/>
      <c r="Q115" s="70"/>
      <c r="R115" s="70"/>
      <c r="S115" s="70"/>
      <c r="T115" s="85"/>
      <c r="U115" s="85"/>
      <c r="V115" s="174"/>
    </row>
    <row r="116" ht="21" customHeight="1" spans="2:22">
      <c r="B116" s="64" t="s">
        <v>156</v>
      </c>
      <c r="C116" s="77" t="s">
        <v>47</v>
      </c>
      <c r="D116" s="77"/>
      <c r="E116" s="77"/>
      <c r="F116" s="77"/>
      <c r="G116" s="77"/>
      <c r="H116" s="65"/>
      <c r="I116" s="110"/>
      <c r="J116" s="111"/>
      <c r="K116" s="70"/>
      <c r="L116" s="77" t="s">
        <v>157</v>
      </c>
      <c r="M116" s="77"/>
      <c r="N116" s="198"/>
      <c r="O116" s="220" t="e">
        <f>I116/$K$9*360</f>
        <v>#DIV/0!</v>
      </c>
      <c r="P116" s="70"/>
      <c r="Q116" s="70"/>
      <c r="R116" s="70"/>
      <c r="S116" s="70"/>
      <c r="T116" s="85"/>
      <c r="U116" s="85"/>
      <c r="V116" s="174"/>
    </row>
    <row r="117" ht="4.5" customHeight="1" spans="2:22">
      <c r="B117" s="64"/>
      <c r="C117" s="77"/>
      <c r="D117" s="77"/>
      <c r="E117" s="77"/>
      <c r="F117" s="77"/>
      <c r="G117" s="77"/>
      <c r="H117" s="77"/>
      <c r="I117" s="77"/>
      <c r="J117" s="77"/>
      <c r="K117" s="70"/>
      <c r="L117" s="70"/>
      <c r="M117" s="70"/>
      <c r="N117" s="65"/>
      <c r="O117" s="65"/>
      <c r="P117" s="70"/>
      <c r="Q117" s="70"/>
      <c r="R117" s="70"/>
      <c r="S117" s="70"/>
      <c r="T117" s="85"/>
      <c r="U117" s="85"/>
      <c r="V117" s="174"/>
    </row>
    <row r="118" ht="21" customHeight="1" spans="2:22">
      <c r="B118" s="71" t="s">
        <v>158</v>
      </c>
      <c r="C118" s="77"/>
      <c r="D118" s="77"/>
      <c r="E118" s="77"/>
      <c r="F118" s="77"/>
      <c r="G118" s="77"/>
      <c r="H118" s="77"/>
      <c r="I118" s="77"/>
      <c r="J118" s="77"/>
      <c r="K118" s="70"/>
      <c r="L118" s="70"/>
      <c r="M118" s="70"/>
      <c r="N118" s="65"/>
      <c r="O118" s="65"/>
      <c r="P118" s="70"/>
      <c r="Q118" s="70"/>
      <c r="R118" s="70"/>
      <c r="S118" s="70"/>
      <c r="T118" s="85"/>
      <c r="U118" s="85"/>
      <c r="V118" s="174"/>
    </row>
    <row r="119" ht="21" customHeight="1" spans="2:22">
      <c r="B119" s="64" t="s">
        <v>159</v>
      </c>
      <c r="C119" s="77"/>
      <c r="D119" s="77" t="s">
        <v>160</v>
      </c>
      <c r="E119" s="77"/>
      <c r="F119" s="77"/>
      <c r="G119" s="120"/>
      <c r="H119" s="120" t="s">
        <v>47</v>
      </c>
      <c r="I119" s="110"/>
      <c r="J119" s="111"/>
      <c r="K119" s="70"/>
      <c r="L119" s="77" t="s">
        <v>161</v>
      </c>
      <c r="M119" s="77"/>
      <c r="N119" s="198"/>
      <c r="O119" s="220" t="e">
        <f>I119/$K$9*360</f>
        <v>#DIV/0!</v>
      </c>
      <c r="P119" s="70"/>
      <c r="Q119" s="70"/>
      <c r="R119" s="70"/>
      <c r="S119" s="70"/>
      <c r="T119" s="85"/>
      <c r="U119" s="85"/>
      <c r="V119" s="174"/>
    </row>
    <row r="120" ht="4.5" customHeight="1" spans="2:22">
      <c r="B120" s="64"/>
      <c r="C120" s="77"/>
      <c r="D120" s="77"/>
      <c r="E120" s="77"/>
      <c r="F120" s="77"/>
      <c r="G120" s="77"/>
      <c r="H120" s="77"/>
      <c r="I120" s="77"/>
      <c r="J120" s="77"/>
      <c r="K120" s="70"/>
      <c r="L120" s="70"/>
      <c r="M120" s="70"/>
      <c r="N120" s="65"/>
      <c r="O120" s="65"/>
      <c r="P120" s="70"/>
      <c r="Q120" s="70"/>
      <c r="R120" s="70"/>
      <c r="S120" s="70"/>
      <c r="T120" s="85"/>
      <c r="U120" s="85"/>
      <c r="V120" s="174"/>
    </row>
    <row r="121" ht="21" customHeight="1" spans="2:22">
      <c r="B121" s="71" t="s">
        <v>162</v>
      </c>
      <c r="C121" s="77"/>
      <c r="D121" s="77"/>
      <c r="E121" s="77"/>
      <c r="F121" s="77"/>
      <c r="G121" s="77"/>
      <c r="H121" s="77"/>
      <c r="I121" s="77"/>
      <c r="J121" s="77"/>
      <c r="K121" s="70"/>
      <c r="L121" s="70"/>
      <c r="M121" s="70"/>
      <c r="N121" s="65"/>
      <c r="O121" s="65"/>
      <c r="P121" s="70"/>
      <c r="Q121" s="70"/>
      <c r="R121" s="70"/>
      <c r="S121" s="70"/>
      <c r="T121" s="85"/>
      <c r="U121" s="85"/>
      <c r="V121" s="174"/>
    </row>
    <row r="122" ht="21" customHeight="1" spans="2:22">
      <c r="B122" s="64" t="s">
        <v>163</v>
      </c>
      <c r="C122" s="203"/>
      <c r="D122" s="77" t="s">
        <v>164</v>
      </c>
      <c r="E122" s="203"/>
      <c r="F122" s="77"/>
      <c r="G122" s="120"/>
      <c r="H122" s="120" t="s">
        <v>47</v>
      </c>
      <c r="I122" s="110"/>
      <c r="J122" s="111"/>
      <c r="K122" s="205"/>
      <c r="L122" s="77" t="s">
        <v>165</v>
      </c>
      <c r="M122" s="77"/>
      <c r="N122" s="198"/>
      <c r="O122" s="220" t="e">
        <f>I122/$K$9*360</f>
        <v>#DIV/0!</v>
      </c>
      <c r="P122" s="70"/>
      <c r="Q122" s="70"/>
      <c r="R122" s="70"/>
      <c r="S122" s="70"/>
      <c r="T122" s="85"/>
      <c r="U122" s="85"/>
      <c r="V122" s="174"/>
    </row>
    <row r="123" ht="4.5" customHeight="1" spans="2:22">
      <c r="B123" s="64"/>
      <c r="C123" s="77"/>
      <c r="D123" s="77"/>
      <c r="E123" s="77"/>
      <c r="F123" s="77"/>
      <c r="G123" s="77"/>
      <c r="H123" s="77"/>
      <c r="I123" s="77"/>
      <c r="J123" s="77"/>
      <c r="K123" s="70"/>
      <c r="L123" s="70"/>
      <c r="M123" s="70"/>
      <c r="N123" s="65"/>
      <c r="O123" s="70"/>
      <c r="P123" s="70"/>
      <c r="Q123" s="70"/>
      <c r="R123" s="70"/>
      <c r="S123" s="70"/>
      <c r="T123" s="85"/>
      <c r="U123" s="85"/>
      <c r="V123" s="174"/>
    </row>
    <row r="124" ht="21" customHeight="1" spans="2:22">
      <c r="B124" s="71" t="s">
        <v>166</v>
      </c>
      <c r="C124" s="204"/>
      <c r="D124" s="204"/>
      <c r="E124" s="204"/>
      <c r="F124" s="204"/>
      <c r="G124" s="205"/>
      <c r="H124" s="205"/>
      <c r="I124" s="205"/>
      <c r="J124" s="205"/>
      <c r="K124" s="205"/>
      <c r="L124" s="205"/>
      <c r="M124" s="70"/>
      <c r="N124" s="65"/>
      <c r="O124" s="70"/>
      <c r="P124" s="70"/>
      <c r="Q124" s="70"/>
      <c r="R124" s="70"/>
      <c r="S124" s="70"/>
      <c r="T124" s="85"/>
      <c r="U124" s="85"/>
      <c r="V124" s="174"/>
    </row>
    <row r="125" ht="21" customHeight="1" spans="2:22">
      <c r="B125" s="206" t="s">
        <v>167</v>
      </c>
      <c r="C125" s="207"/>
      <c r="D125" s="208" t="s">
        <v>168</v>
      </c>
      <c r="E125" s="207"/>
      <c r="F125" s="208"/>
      <c r="G125" s="209"/>
      <c r="H125" s="209" t="s">
        <v>47</v>
      </c>
      <c r="I125" s="221"/>
      <c r="J125" s="222"/>
      <c r="K125" s="223"/>
      <c r="L125" s="208"/>
      <c r="M125" s="224"/>
      <c r="N125" s="224"/>
      <c r="O125" s="224"/>
      <c r="P125" s="224"/>
      <c r="Q125" s="224"/>
      <c r="R125" s="224"/>
      <c r="S125" s="224"/>
      <c r="T125" s="227"/>
      <c r="U125" s="227"/>
      <c r="V125" s="228"/>
    </row>
    <row r="126" s="51" customFormat="1" ht="14.25" spans="2:2">
      <c r="B126" s="51" t="s">
        <v>169</v>
      </c>
    </row>
    <row r="127" s="51" customFormat="1" ht="14.25" spans="2:2">
      <c r="B127" s="51" t="s">
        <v>170</v>
      </c>
    </row>
    <row r="128" s="51" customFormat="1" ht="14.25" spans="2:2">
      <c r="B128" s="51" t="s">
        <v>171</v>
      </c>
    </row>
    <row r="129" s="51" customFormat="1" ht="14.25" spans="2:2">
      <c r="B129" s="51" t="s">
        <v>172</v>
      </c>
    </row>
    <row r="130" s="51" customFormat="1" ht="14.25" spans="2:2">
      <c r="B130" s="51" t="s">
        <v>173</v>
      </c>
    </row>
    <row r="131" spans="2:22">
      <c r="B131" s="51" t="s">
        <v>174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</row>
    <row r="132" spans="2:22">
      <c r="B132" s="51" t="s">
        <v>175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</row>
    <row r="133" spans="2:22">
      <c r="B133" s="51" t="s">
        <v>176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</row>
    <row r="134" s="51" customFormat="1" ht="14.25" spans="2:2">
      <c r="B134" s="51" t="s">
        <v>177</v>
      </c>
    </row>
  </sheetData>
  <mergeCells count="240">
    <mergeCell ref="B2:E2"/>
    <mergeCell ref="O3:S3"/>
    <mergeCell ref="C5:F5"/>
    <mergeCell ref="G5:H5"/>
    <mergeCell ref="J5:K5"/>
    <mergeCell ref="L5:M5"/>
    <mergeCell ref="N5:O5"/>
    <mergeCell ref="P5:Q5"/>
    <mergeCell ref="T5:U5"/>
    <mergeCell ref="C9:I9"/>
    <mergeCell ref="K9:L9"/>
    <mergeCell ref="M9:O9"/>
    <mergeCell ref="E12:F12"/>
    <mergeCell ref="G12:H12"/>
    <mergeCell ref="I12:J12"/>
    <mergeCell ref="K12:L12"/>
    <mergeCell ref="M12:N12"/>
    <mergeCell ref="B13:C13"/>
    <mergeCell ref="E13:F13"/>
    <mergeCell ref="G13:H13"/>
    <mergeCell ref="I13:J13"/>
    <mergeCell ref="K13:L13"/>
    <mergeCell ref="M13:N13"/>
    <mergeCell ref="B14:C14"/>
    <mergeCell ref="E14:F14"/>
    <mergeCell ref="G14:H14"/>
    <mergeCell ref="I14:J14"/>
    <mergeCell ref="K14:L14"/>
    <mergeCell ref="M14:N14"/>
    <mergeCell ref="C19:E19"/>
    <mergeCell ref="F19:H19"/>
    <mergeCell ref="C20:E20"/>
    <mergeCell ref="F20:H20"/>
    <mergeCell ref="C21:E21"/>
    <mergeCell ref="F21:H21"/>
    <mergeCell ref="I21:J21"/>
    <mergeCell ref="C22:E22"/>
    <mergeCell ref="F22:H22"/>
    <mergeCell ref="I22:J22"/>
    <mergeCell ref="C23:E23"/>
    <mergeCell ref="F23:H23"/>
    <mergeCell ref="I23:J23"/>
    <mergeCell ref="C24:E24"/>
    <mergeCell ref="F24:H24"/>
    <mergeCell ref="I24:J24"/>
    <mergeCell ref="B25:H25"/>
    <mergeCell ref="I25:J25"/>
    <mergeCell ref="C28:G28"/>
    <mergeCell ref="H28:L28"/>
    <mergeCell ref="M28:Q28"/>
    <mergeCell ref="R28:V28"/>
    <mergeCell ref="C29:D29"/>
    <mergeCell ref="E29:F29"/>
    <mergeCell ref="H29:I29"/>
    <mergeCell ref="J29:K29"/>
    <mergeCell ref="M29:N29"/>
    <mergeCell ref="O29:P29"/>
    <mergeCell ref="R29:S29"/>
    <mergeCell ref="T29:U29"/>
    <mergeCell ref="C30:D30"/>
    <mergeCell ref="E30:F30"/>
    <mergeCell ref="H30:I30"/>
    <mergeCell ref="J30:K30"/>
    <mergeCell ref="M30:N30"/>
    <mergeCell ref="O30:P30"/>
    <mergeCell ref="R30:S30"/>
    <mergeCell ref="T30:U30"/>
    <mergeCell ref="C31:D31"/>
    <mergeCell ref="E31:F31"/>
    <mergeCell ref="H31:I31"/>
    <mergeCell ref="J31:K31"/>
    <mergeCell ref="M31:N31"/>
    <mergeCell ref="O31:P31"/>
    <mergeCell ref="R31:S31"/>
    <mergeCell ref="T31:U31"/>
    <mergeCell ref="C32:D32"/>
    <mergeCell ref="E32:F32"/>
    <mergeCell ref="H32:I32"/>
    <mergeCell ref="J32:K32"/>
    <mergeCell ref="M32:N32"/>
    <mergeCell ref="O32:P32"/>
    <mergeCell ref="R32:S32"/>
    <mergeCell ref="T32:U32"/>
    <mergeCell ref="C33:D33"/>
    <mergeCell ref="E33:F33"/>
    <mergeCell ref="H33:I33"/>
    <mergeCell ref="J33:K33"/>
    <mergeCell ref="M33:N33"/>
    <mergeCell ref="O33:P33"/>
    <mergeCell ref="R33:S33"/>
    <mergeCell ref="T33:U33"/>
    <mergeCell ref="C34:D34"/>
    <mergeCell ref="E34:F34"/>
    <mergeCell ref="H34:I34"/>
    <mergeCell ref="J34:K34"/>
    <mergeCell ref="M34:N34"/>
    <mergeCell ref="O34:P34"/>
    <mergeCell ref="R34:S34"/>
    <mergeCell ref="T34:U34"/>
    <mergeCell ref="C35:D35"/>
    <mergeCell ref="E35:F35"/>
    <mergeCell ref="H35:I35"/>
    <mergeCell ref="J35:K35"/>
    <mergeCell ref="M35:N35"/>
    <mergeCell ref="O35:P35"/>
    <mergeCell ref="R35:S35"/>
    <mergeCell ref="T35:U35"/>
    <mergeCell ref="C36:D36"/>
    <mergeCell ref="E36:F36"/>
    <mergeCell ref="H36:I36"/>
    <mergeCell ref="J36:K36"/>
    <mergeCell ref="M36:N36"/>
    <mergeCell ref="O36:P36"/>
    <mergeCell ref="R36:S36"/>
    <mergeCell ref="T36:U36"/>
    <mergeCell ref="C37:D37"/>
    <mergeCell ref="E37:F37"/>
    <mergeCell ref="H37:I37"/>
    <mergeCell ref="J37:K37"/>
    <mergeCell ref="M37:N37"/>
    <mergeCell ref="O37:P37"/>
    <mergeCell ref="C38:D38"/>
    <mergeCell ref="E38:F38"/>
    <mergeCell ref="H38:I38"/>
    <mergeCell ref="J38:K38"/>
    <mergeCell ref="M38:N38"/>
    <mergeCell ref="O38:P38"/>
    <mergeCell ref="C39:D39"/>
    <mergeCell ref="E39:F39"/>
    <mergeCell ref="H39:I39"/>
    <mergeCell ref="J39:K39"/>
    <mergeCell ref="M39:N39"/>
    <mergeCell ref="O39:P39"/>
    <mergeCell ref="R39:S39"/>
    <mergeCell ref="T39:U39"/>
    <mergeCell ref="C40:D40"/>
    <mergeCell ref="E40:F40"/>
    <mergeCell ref="H40:I40"/>
    <mergeCell ref="J40:K40"/>
    <mergeCell ref="M40:N40"/>
    <mergeCell ref="O40:P40"/>
    <mergeCell ref="R40:S40"/>
    <mergeCell ref="T40:U40"/>
    <mergeCell ref="C41:D41"/>
    <mergeCell ref="E41:F41"/>
    <mergeCell ref="H41:I41"/>
    <mergeCell ref="J41:K41"/>
    <mergeCell ref="M41:N41"/>
    <mergeCell ref="O41:P41"/>
    <mergeCell ref="R41:S41"/>
    <mergeCell ref="T41:U41"/>
    <mergeCell ref="B43:H43"/>
    <mergeCell ref="I43:J43"/>
    <mergeCell ref="B45:V45"/>
    <mergeCell ref="G48:H48"/>
    <mergeCell ref="I48:N48"/>
    <mergeCell ref="P48:Q48"/>
    <mergeCell ref="G50:H50"/>
    <mergeCell ref="C57:D57"/>
    <mergeCell ref="H57:V57"/>
    <mergeCell ref="B60:C60"/>
    <mergeCell ref="D60:H60"/>
    <mergeCell ref="J60:K60"/>
    <mergeCell ref="B62:C62"/>
    <mergeCell ref="D62:H62"/>
    <mergeCell ref="J62:K62"/>
    <mergeCell ref="L62:M62"/>
    <mergeCell ref="N62:P62"/>
    <mergeCell ref="R62:S62"/>
    <mergeCell ref="C65:H65"/>
    <mergeCell ref="J65:K65"/>
    <mergeCell ref="C71:D71"/>
    <mergeCell ref="H71:V71"/>
    <mergeCell ref="C74:D74"/>
    <mergeCell ref="E74:F74"/>
    <mergeCell ref="H74:I74"/>
    <mergeCell ref="J74:K74"/>
    <mergeCell ref="L74:N74"/>
    <mergeCell ref="O74:P74"/>
    <mergeCell ref="J76:K76"/>
    <mergeCell ref="B79:G79"/>
    <mergeCell ref="H79:J79"/>
    <mergeCell ref="C82:D82"/>
    <mergeCell ref="E82:F82"/>
    <mergeCell ref="E85:F85"/>
    <mergeCell ref="C89:D89"/>
    <mergeCell ref="E89:F89"/>
    <mergeCell ref="C95:D95"/>
    <mergeCell ref="H95:V95"/>
    <mergeCell ref="D98:E98"/>
    <mergeCell ref="F98:G98"/>
    <mergeCell ref="J98:K98"/>
    <mergeCell ref="D100:E100"/>
    <mergeCell ref="F100:G100"/>
    <mergeCell ref="J100:K100"/>
    <mergeCell ref="N100:O100"/>
    <mergeCell ref="C103:D103"/>
    <mergeCell ref="E103:F103"/>
    <mergeCell ref="I103:J103"/>
    <mergeCell ref="K103:M103"/>
    <mergeCell ref="C106:D106"/>
    <mergeCell ref="E106:F106"/>
    <mergeCell ref="B109:C109"/>
    <mergeCell ref="D109:J109"/>
    <mergeCell ref="M109:N109"/>
    <mergeCell ref="I113:J113"/>
    <mergeCell ref="L113:N113"/>
    <mergeCell ref="C116:D116"/>
    <mergeCell ref="I116:J116"/>
    <mergeCell ref="L116:N116"/>
    <mergeCell ref="I119:J119"/>
    <mergeCell ref="L119:N119"/>
    <mergeCell ref="I122:J122"/>
    <mergeCell ref="L122:N122"/>
    <mergeCell ref="I125:J125"/>
    <mergeCell ref="B19:B20"/>
    <mergeCell ref="B28:B30"/>
    <mergeCell ref="B55:B56"/>
    <mergeCell ref="B69:B70"/>
    <mergeCell ref="B93:B94"/>
    <mergeCell ref="E55:E56"/>
    <mergeCell ref="E69:E70"/>
    <mergeCell ref="E93:E94"/>
    <mergeCell ref="F55:F56"/>
    <mergeCell ref="F69:F70"/>
    <mergeCell ref="F93:F94"/>
    <mergeCell ref="G29:G30"/>
    <mergeCell ref="G55:G56"/>
    <mergeCell ref="G69:G70"/>
    <mergeCell ref="G93:G94"/>
    <mergeCell ref="L29:L30"/>
    <mergeCell ref="Q29:Q30"/>
    <mergeCell ref="V29:V30"/>
    <mergeCell ref="H55:V56"/>
    <mergeCell ref="H69:V70"/>
    <mergeCell ref="I19:J20"/>
    <mergeCell ref="H93:V94"/>
    <mergeCell ref="C93:D94"/>
    <mergeCell ref="C69:D70"/>
    <mergeCell ref="C55:D56"/>
  </mergeCells>
  <pageMargins left="0.235416666666667" right="0.235416666666667" top="0.354166666666667" bottom="0.511805555555556" header="0.668055555555556" footer="0.511805555555556"/>
  <pageSetup paperSize="1" scale="60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H62"/>
  <sheetViews>
    <sheetView showGridLines="0" zoomScale="115" zoomScaleNormal="115" workbookViewId="0">
      <pane xSplit="2" ySplit="4" topLeftCell="C5" activePane="bottomRight" state="frozen"/>
      <selection/>
      <selection pane="topRight"/>
      <selection pane="bottomLeft"/>
      <selection pane="bottomRight" activeCell="G33" sqref="G33"/>
    </sheetView>
  </sheetViews>
  <sheetFormatPr defaultColWidth="9" defaultRowHeight="14.25" customHeight="1" outlineLevelCol="7"/>
  <cols>
    <col min="1" max="1" width="2.625" style="9" customWidth="1"/>
    <col min="2" max="2" width="28.875" style="9" customWidth="1"/>
    <col min="3" max="3" width="16" style="9" customWidth="1"/>
    <col min="4" max="4" width="66.25" style="10" customWidth="1"/>
    <col min="5" max="5" width="8.125" style="9" customWidth="1"/>
    <col min="6" max="6" width="4.625" style="9" customWidth="1"/>
    <col min="7" max="7" width="8.75" style="9" customWidth="1"/>
    <col min="8" max="8" width="4.375" style="9" customWidth="1"/>
    <col min="9" max="9" width="4.125" style="9" customWidth="1"/>
    <col min="10" max="255" width="9" style="9"/>
    <col min="256" max="256" width="3.375" style="9" customWidth="1"/>
    <col min="257" max="257" width="27.375" style="9" customWidth="1"/>
    <col min="258" max="259" width="16" style="9" customWidth="1"/>
    <col min="260" max="260" width="2" style="9" customWidth="1"/>
    <col min="261" max="261" width="8.125" style="9" customWidth="1"/>
    <col min="262" max="262" width="4.625" style="9" customWidth="1"/>
    <col min="263" max="263" width="8.75" style="9" customWidth="1"/>
    <col min="264" max="264" width="4.375" style="9" customWidth="1"/>
    <col min="265" max="265" width="4.125" style="9" customWidth="1"/>
    <col min="266" max="511" width="9" style="9"/>
    <col min="512" max="512" width="3.375" style="9" customWidth="1"/>
    <col min="513" max="513" width="27.375" style="9" customWidth="1"/>
    <col min="514" max="515" width="16" style="9" customWidth="1"/>
    <col min="516" max="516" width="2" style="9" customWidth="1"/>
    <col min="517" max="517" width="8.125" style="9" customWidth="1"/>
    <col min="518" max="518" width="4.625" style="9" customWidth="1"/>
    <col min="519" max="519" width="8.75" style="9" customWidth="1"/>
    <col min="520" max="520" width="4.375" style="9" customWidth="1"/>
    <col min="521" max="521" width="4.125" style="9" customWidth="1"/>
    <col min="522" max="767" width="9" style="9"/>
    <col min="768" max="768" width="3.375" style="9" customWidth="1"/>
    <col min="769" max="769" width="27.375" style="9" customWidth="1"/>
    <col min="770" max="771" width="16" style="9" customWidth="1"/>
    <col min="772" max="772" width="2" style="9" customWidth="1"/>
    <col min="773" max="773" width="8.125" style="9" customWidth="1"/>
    <col min="774" max="774" width="4.625" style="9" customWidth="1"/>
    <col min="775" max="775" width="8.75" style="9" customWidth="1"/>
    <col min="776" max="776" width="4.375" style="9" customWidth="1"/>
    <col min="777" max="777" width="4.125" style="9" customWidth="1"/>
    <col min="778" max="1023" width="9" style="9"/>
    <col min="1024" max="1024" width="3.375" style="9" customWidth="1"/>
    <col min="1025" max="1025" width="27.375" style="9" customWidth="1"/>
    <col min="1026" max="1027" width="16" style="9" customWidth="1"/>
    <col min="1028" max="1028" width="2" style="9" customWidth="1"/>
    <col min="1029" max="1029" width="8.125" style="9" customWidth="1"/>
    <col min="1030" max="1030" width="4.625" style="9" customWidth="1"/>
    <col min="1031" max="1031" width="8.75" style="9" customWidth="1"/>
    <col min="1032" max="1032" width="4.375" style="9" customWidth="1"/>
    <col min="1033" max="1033" width="4.125" style="9" customWidth="1"/>
    <col min="1034" max="1279" width="9" style="9"/>
    <col min="1280" max="1280" width="3.375" style="9" customWidth="1"/>
    <col min="1281" max="1281" width="27.375" style="9" customWidth="1"/>
    <col min="1282" max="1283" width="16" style="9" customWidth="1"/>
    <col min="1284" max="1284" width="2" style="9" customWidth="1"/>
    <col min="1285" max="1285" width="8.125" style="9" customWidth="1"/>
    <col min="1286" max="1286" width="4.625" style="9" customWidth="1"/>
    <col min="1287" max="1287" width="8.75" style="9" customWidth="1"/>
    <col min="1288" max="1288" width="4.375" style="9" customWidth="1"/>
    <col min="1289" max="1289" width="4.125" style="9" customWidth="1"/>
    <col min="1290" max="1535" width="9" style="9"/>
    <col min="1536" max="1536" width="3.375" style="9" customWidth="1"/>
    <col min="1537" max="1537" width="27.375" style="9" customWidth="1"/>
    <col min="1538" max="1539" width="16" style="9" customWidth="1"/>
    <col min="1540" max="1540" width="2" style="9" customWidth="1"/>
    <col min="1541" max="1541" width="8.125" style="9" customWidth="1"/>
    <col min="1542" max="1542" width="4.625" style="9" customWidth="1"/>
    <col min="1543" max="1543" width="8.75" style="9" customWidth="1"/>
    <col min="1544" max="1544" width="4.375" style="9" customWidth="1"/>
    <col min="1545" max="1545" width="4.125" style="9" customWidth="1"/>
    <col min="1546" max="1791" width="9" style="9"/>
    <col min="1792" max="1792" width="3.375" style="9" customWidth="1"/>
    <col min="1793" max="1793" width="27.375" style="9" customWidth="1"/>
    <col min="1794" max="1795" width="16" style="9" customWidth="1"/>
    <col min="1796" max="1796" width="2" style="9" customWidth="1"/>
    <col min="1797" max="1797" width="8.125" style="9" customWidth="1"/>
    <col min="1798" max="1798" width="4.625" style="9" customWidth="1"/>
    <col min="1799" max="1799" width="8.75" style="9" customWidth="1"/>
    <col min="1800" max="1800" width="4.375" style="9" customWidth="1"/>
    <col min="1801" max="1801" width="4.125" style="9" customWidth="1"/>
    <col min="1802" max="2047" width="9" style="9"/>
    <col min="2048" max="2048" width="3.375" style="9" customWidth="1"/>
    <col min="2049" max="2049" width="27.375" style="9" customWidth="1"/>
    <col min="2050" max="2051" width="16" style="9" customWidth="1"/>
    <col min="2052" max="2052" width="2" style="9" customWidth="1"/>
    <col min="2053" max="2053" width="8.125" style="9" customWidth="1"/>
    <col min="2054" max="2054" width="4.625" style="9" customWidth="1"/>
    <col min="2055" max="2055" width="8.75" style="9" customWidth="1"/>
    <col min="2056" max="2056" width="4.375" style="9" customWidth="1"/>
    <col min="2057" max="2057" width="4.125" style="9" customWidth="1"/>
    <col min="2058" max="2303" width="9" style="9"/>
    <col min="2304" max="2304" width="3.375" style="9" customWidth="1"/>
    <col min="2305" max="2305" width="27.375" style="9" customWidth="1"/>
    <col min="2306" max="2307" width="16" style="9" customWidth="1"/>
    <col min="2308" max="2308" width="2" style="9" customWidth="1"/>
    <col min="2309" max="2309" width="8.125" style="9" customWidth="1"/>
    <col min="2310" max="2310" width="4.625" style="9" customWidth="1"/>
    <col min="2311" max="2311" width="8.75" style="9" customWidth="1"/>
    <col min="2312" max="2312" width="4.375" style="9" customWidth="1"/>
    <col min="2313" max="2313" width="4.125" style="9" customWidth="1"/>
    <col min="2314" max="2559" width="9" style="9"/>
    <col min="2560" max="2560" width="3.375" style="9" customWidth="1"/>
    <col min="2561" max="2561" width="27.375" style="9" customWidth="1"/>
    <col min="2562" max="2563" width="16" style="9" customWidth="1"/>
    <col min="2564" max="2564" width="2" style="9" customWidth="1"/>
    <col min="2565" max="2565" width="8.125" style="9" customWidth="1"/>
    <col min="2566" max="2566" width="4.625" style="9" customWidth="1"/>
    <col min="2567" max="2567" width="8.75" style="9" customWidth="1"/>
    <col min="2568" max="2568" width="4.375" style="9" customWidth="1"/>
    <col min="2569" max="2569" width="4.125" style="9" customWidth="1"/>
    <col min="2570" max="2815" width="9" style="9"/>
    <col min="2816" max="2816" width="3.375" style="9" customWidth="1"/>
    <col min="2817" max="2817" width="27.375" style="9" customWidth="1"/>
    <col min="2818" max="2819" width="16" style="9" customWidth="1"/>
    <col min="2820" max="2820" width="2" style="9" customWidth="1"/>
    <col min="2821" max="2821" width="8.125" style="9" customWidth="1"/>
    <col min="2822" max="2822" width="4.625" style="9" customWidth="1"/>
    <col min="2823" max="2823" width="8.75" style="9" customWidth="1"/>
    <col min="2824" max="2824" width="4.375" style="9" customWidth="1"/>
    <col min="2825" max="2825" width="4.125" style="9" customWidth="1"/>
    <col min="2826" max="3071" width="9" style="9"/>
    <col min="3072" max="3072" width="3.375" style="9" customWidth="1"/>
    <col min="3073" max="3073" width="27.375" style="9" customWidth="1"/>
    <col min="3074" max="3075" width="16" style="9" customWidth="1"/>
    <col min="3076" max="3076" width="2" style="9" customWidth="1"/>
    <col min="3077" max="3077" width="8.125" style="9" customWidth="1"/>
    <col min="3078" max="3078" width="4.625" style="9" customWidth="1"/>
    <col min="3079" max="3079" width="8.75" style="9" customWidth="1"/>
    <col min="3080" max="3080" width="4.375" style="9" customWidth="1"/>
    <col min="3081" max="3081" width="4.125" style="9" customWidth="1"/>
    <col min="3082" max="3327" width="9" style="9"/>
    <col min="3328" max="3328" width="3.375" style="9" customWidth="1"/>
    <col min="3329" max="3329" width="27.375" style="9" customWidth="1"/>
    <col min="3330" max="3331" width="16" style="9" customWidth="1"/>
    <col min="3332" max="3332" width="2" style="9" customWidth="1"/>
    <col min="3333" max="3333" width="8.125" style="9" customWidth="1"/>
    <col min="3334" max="3334" width="4.625" style="9" customWidth="1"/>
    <col min="3335" max="3335" width="8.75" style="9" customWidth="1"/>
    <col min="3336" max="3336" width="4.375" style="9" customWidth="1"/>
    <col min="3337" max="3337" width="4.125" style="9" customWidth="1"/>
    <col min="3338" max="3583" width="9" style="9"/>
    <col min="3584" max="3584" width="3.375" style="9" customWidth="1"/>
    <col min="3585" max="3585" width="27.375" style="9" customWidth="1"/>
    <col min="3586" max="3587" width="16" style="9" customWidth="1"/>
    <col min="3588" max="3588" width="2" style="9" customWidth="1"/>
    <col min="3589" max="3589" width="8.125" style="9" customWidth="1"/>
    <col min="3590" max="3590" width="4.625" style="9" customWidth="1"/>
    <col min="3591" max="3591" width="8.75" style="9" customWidth="1"/>
    <col min="3592" max="3592" width="4.375" style="9" customWidth="1"/>
    <col min="3593" max="3593" width="4.125" style="9" customWidth="1"/>
    <col min="3594" max="3839" width="9" style="9"/>
    <col min="3840" max="3840" width="3.375" style="9" customWidth="1"/>
    <col min="3841" max="3841" width="27.375" style="9" customWidth="1"/>
    <col min="3842" max="3843" width="16" style="9" customWidth="1"/>
    <col min="3844" max="3844" width="2" style="9" customWidth="1"/>
    <col min="3845" max="3845" width="8.125" style="9" customWidth="1"/>
    <col min="3846" max="3846" width="4.625" style="9" customWidth="1"/>
    <col min="3847" max="3847" width="8.75" style="9" customWidth="1"/>
    <col min="3848" max="3848" width="4.375" style="9" customWidth="1"/>
    <col min="3849" max="3849" width="4.125" style="9" customWidth="1"/>
    <col min="3850" max="4095" width="9" style="9"/>
    <col min="4096" max="4096" width="3.375" style="9" customWidth="1"/>
    <col min="4097" max="4097" width="27.375" style="9" customWidth="1"/>
    <col min="4098" max="4099" width="16" style="9" customWidth="1"/>
    <col min="4100" max="4100" width="2" style="9" customWidth="1"/>
    <col min="4101" max="4101" width="8.125" style="9" customWidth="1"/>
    <col min="4102" max="4102" width="4.625" style="9" customWidth="1"/>
    <col min="4103" max="4103" width="8.75" style="9" customWidth="1"/>
    <col min="4104" max="4104" width="4.375" style="9" customWidth="1"/>
    <col min="4105" max="4105" width="4.125" style="9" customWidth="1"/>
    <col min="4106" max="4351" width="9" style="9"/>
    <col min="4352" max="4352" width="3.375" style="9" customWidth="1"/>
    <col min="4353" max="4353" width="27.375" style="9" customWidth="1"/>
    <col min="4354" max="4355" width="16" style="9" customWidth="1"/>
    <col min="4356" max="4356" width="2" style="9" customWidth="1"/>
    <col min="4357" max="4357" width="8.125" style="9" customWidth="1"/>
    <col min="4358" max="4358" width="4.625" style="9" customWidth="1"/>
    <col min="4359" max="4359" width="8.75" style="9" customWidth="1"/>
    <col min="4360" max="4360" width="4.375" style="9" customWidth="1"/>
    <col min="4361" max="4361" width="4.125" style="9" customWidth="1"/>
    <col min="4362" max="4607" width="9" style="9"/>
    <col min="4608" max="4608" width="3.375" style="9" customWidth="1"/>
    <col min="4609" max="4609" width="27.375" style="9" customWidth="1"/>
    <col min="4610" max="4611" width="16" style="9" customWidth="1"/>
    <col min="4612" max="4612" width="2" style="9" customWidth="1"/>
    <col min="4613" max="4613" width="8.125" style="9" customWidth="1"/>
    <col min="4614" max="4614" width="4.625" style="9" customWidth="1"/>
    <col min="4615" max="4615" width="8.75" style="9" customWidth="1"/>
    <col min="4616" max="4616" width="4.375" style="9" customWidth="1"/>
    <col min="4617" max="4617" width="4.125" style="9" customWidth="1"/>
    <col min="4618" max="4863" width="9" style="9"/>
    <col min="4864" max="4864" width="3.375" style="9" customWidth="1"/>
    <col min="4865" max="4865" width="27.375" style="9" customWidth="1"/>
    <col min="4866" max="4867" width="16" style="9" customWidth="1"/>
    <col min="4868" max="4868" width="2" style="9" customWidth="1"/>
    <col min="4869" max="4869" width="8.125" style="9" customWidth="1"/>
    <col min="4870" max="4870" width="4.625" style="9" customWidth="1"/>
    <col min="4871" max="4871" width="8.75" style="9" customWidth="1"/>
    <col min="4872" max="4872" width="4.375" style="9" customWidth="1"/>
    <col min="4873" max="4873" width="4.125" style="9" customWidth="1"/>
    <col min="4874" max="5119" width="9" style="9"/>
    <col min="5120" max="5120" width="3.375" style="9" customWidth="1"/>
    <col min="5121" max="5121" width="27.375" style="9" customWidth="1"/>
    <col min="5122" max="5123" width="16" style="9" customWidth="1"/>
    <col min="5124" max="5124" width="2" style="9" customWidth="1"/>
    <col min="5125" max="5125" width="8.125" style="9" customWidth="1"/>
    <col min="5126" max="5126" width="4.625" style="9" customWidth="1"/>
    <col min="5127" max="5127" width="8.75" style="9" customWidth="1"/>
    <col min="5128" max="5128" width="4.375" style="9" customWidth="1"/>
    <col min="5129" max="5129" width="4.125" style="9" customWidth="1"/>
    <col min="5130" max="5375" width="9" style="9"/>
    <col min="5376" max="5376" width="3.375" style="9" customWidth="1"/>
    <col min="5377" max="5377" width="27.375" style="9" customWidth="1"/>
    <col min="5378" max="5379" width="16" style="9" customWidth="1"/>
    <col min="5380" max="5380" width="2" style="9" customWidth="1"/>
    <col min="5381" max="5381" width="8.125" style="9" customWidth="1"/>
    <col min="5382" max="5382" width="4.625" style="9" customWidth="1"/>
    <col min="5383" max="5383" width="8.75" style="9" customWidth="1"/>
    <col min="5384" max="5384" width="4.375" style="9" customWidth="1"/>
    <col min="5385" max="5385" width="4.125" style="9" customWidth="1"/>
    <col min="5386" max="5631" width="9" style="9"/>
    <col min="5632" max="5632" width="3.375" style="9" customWidth="1"/>
    <col min="5633" max="5633" width="27.375" style="9" customWidth="1"/>
    <col min="5634" max="5635" width="16" style="9" customWidth="1"/>
    <col min="5636" max="5636" width="2" style="9" customWidth="1"/>
    <col min="5637" max="5637" width="8.125" style="9" customWidth="1"/>
    <col min="5638" max="5638" width="4.625" style="9" customWidth="1"/>
    <col min="5639" max="5639" width="8.75" style="9" customWidth="1"/>
    <col min="5640" max="5640" width="4.375" style="9" customWidth="1"/>
    <col min="5641" max="5641" width="4.125" style="9" customWidth="1"/>
    <col min="5642" max="5887" width="9" style="9"/>
    <col min="5888" max="5888" width="3.375" style="9" customWidth="1"/>
    <col min="5889" max="5889" width="27.375" style="9" customWidth="1"/>
    <col min="5890" max="5891" width="16" style="9" customWidth="1"/>
    <col min="5892" max="5892" width="2" style="9" customWidth="1"/>
    <col min="5893" max="5893" width="8.125" style="9" customWidth="1"/>
    <col min="5894" max="5894" width="4.625" style="9" customWidth="1"/>
    <col min="5895" max="5895" width="8.75" style="9" customWidth="1"/>
    <col min="5896" max="5896" width="4.375" style="9" customWidth="1"/>
    <col min="5897" max="5897" width="4.125" style="9" customWidth="1"/>
    <col min="5898" max="6143" width="9" style="9"/>
    <col min="6144" max="6144" width="3.375" style="9" customWidth="1"/>
    <col min="6145" max="6145" width="27.375" style="9" customWidth="1"/>
    <col min="6146" max="6147" width="16" style="9" customWidth="1"/>
    <col min="6148" max="6148" width="2" style="9" customWidth="1"/>
    <col min="6149" max="6149" width="8.125" style="9" customWidth="1"/>
    <col min="6150" max="6150" width="4.625" style="9" customWidth="1"/>
    <col min="6151" max="6151" width="8.75" style="9" customWidth="1"/>
    <col min="6152" max="6152" width="4.375" style="9" customWidth="1"/>
    <col min="6153" max="6153" width="4.125" style="9" customWidth="1"/>
    <col min="6154" max="6399" width="9" style="9"/>
    <col min="6400" max="6400" width="3.375" style="9" customWidth="1"/>
    <col min="6401" max="6401" width="27.375" style="9" customWidth="1"/>
    <col min="6402" max="6403" width="16" style="9" customWidth="1"/>
    <col min="6404" max="6404" width="2" style="9" customWidth="1"/>
    <col min="6405" max="6405" width="8.125" style="9" customWidth="1"/>
    <col min="6406" max="6406" width="4.625" style="9" customWidth="1"/>
    <col min="6407" max="6407" width="8.75" style="9" customWidth="1"/>
    <col min="6408" max="6408" width="4.375" style="9" customWidth="1"/>
    <col min="6409" max="6409" width="4.125" style="9" customWidth="1"/>
    <col min="6410" max="6655" width="9" style="9"/>
    <col min="6656" max="6656" width="3.375" style="9" customWidth="1"/>
    <col min="6657" max="6657" width="27.375" style="9" customWidth="1"/>
    <col min="6658" max="6659" width="16" style="9" customWidth="1"/>
    <col min="6660" max="6660" width="2" style="9" customWidth="1"/>
    <col min="6661" max="6661" width="8.125" style="9" customWidth="1"/>
    <col min="6662" max="6662" width="4.625" style="9" customWidth="1"/>
    <col min="6663" max="6663" width="8.75" style="9" customWidth="1"/>
    <col min="6664" max="6664" width="4.375" style="9" customWidth="1"/>
    <col min="6665" max="6665" width="4.125" style="9" customWidth="1"/>
    <col min="6666" max="6911" width="9" style="9"/>
    <col min="6912" max="6912" width="3.375" style="9" customWidth="1"/>
    <col min="6913" max="6913" width="27.375" style="9" customWidth="1"/>
    <col min="6914" max="6915" width="16" style="9" customWidth="1"/>
    <col min="6916" max="6916" width="2" style="9" customWidth="1"/>
    <col min="6917" max="6917" width="8.125" style="9" customWidth="1"/>
    <col min="6918" max="6918" width="4.625" style="9" customWidth="1"/>
    <col min="6919" max="6919" width="8.75" style="9" customWidth="1"/>
    <col min="6920" max="6920" width="4.375" style="9" customWidth="1"/>
    <col min="6921" max="6921" width="4.125" style="9" customWidth="1"/>
    <col min="6922" max="7167" width="9" style="9"/>
    <col min="7168" max="7168" width="3.375" style="9" customWidth="1"/>
    <col min="7169" max="7169" width="27.375" style="9" customWidth="1"/>
    <col min="7170" max="7171" width="16" style="9" customWidth="1"/>
    <col min="7172" max="7172" width="2" style="9" customWidth="1"/>
    <col min="7173" max="7173" width="8.125" style="9" customWidth="1"/>
    <col min="7174" max="7174" width="4.625" style="9" customWidth="1"/>
    <col min="7175" max="7175" width="8.75" style="9" customWidth="1"/>
    <col min="7176" max="7176" width="4.375" style="9" customWidth="1"/>
    <col min="7177" max="7177" width="4.125" style="9" customWidth="1"/>
    <col min="7178" max="7423" width="9" style="9"/>
    <col min="7424" max="7424" width="3.375" style="9" customWidth="1"/>
    <col min="7425" max="7425" width="27.375" style="9" customWidth="1"/>
    <col min="7426" max="7427" width="16" style="9" customWidth="1"/>
    <col min="7428" max="7428" width="2" style="9" customWidth="1"/>
    <col min="7429" max="7429" width="8.125" style="9" customWidth="1"/>
    <col min="7430" max="7430" width="4.625" style="9" customWidth="1"/>
    <col min="7431" max="7431" width="8.75" style="9" customWidth="1"/>
    <col min="7432" max="7432" width="4.375" style="9" customWidth="1"/>
    <col min="7433" max="7433" width="4.125" style="9" customWidth="1"/>
    <col min="7434" max="7679" width="9" style="9"/>
    <col min="7680" max="7680" width="3.375" style="9" customWidth="1"/>
    <col min="7681" max="7681" width="27.375" style="9" customWidth="1"/>
    <col min="7682" max="7683" width="16" style="9" customWidth="1"/>
    <col min="7684" max="7684" width="2" style="9" customWidth="1"/>
    <col min="7685" max="7685" width="8.125" style="9" customWidth="1"/>
    <col min="7686" max="7686" width="4.625" style="9" customWidth="1"/>
    <col min="7687" max="7687" width="8.75" style="9" customWidth="1"/>
    <col min="7688" max="7688" width="4.375" style="9" customWidth="1"/>
    <col min="7689" max="7689" width="4.125" style="9" customWidth="1"/>
    <col min="7690" max="7935" width="9" style="9"/>
    <col min="7936" max="7936" width="3.375" style="9" customWidth="1"/>
    <col min="7937" max="7937" width="27.375" style="9" customWidth="1"/>
    <col min="7938" max="7939" width="16" style="9" customWidth="1"/>
    <col min="7940" max="7940" width="2" style="9" customWidth="1"/>
    <col min="7941" max="7941" width="8.125" style="9" customWidth="1"/>
    <col min="7942" max="7942" width="4.625" style="9" customWidth="1"/>
    <col min="7943" max="7943" width="8.75" style="9" customWidth="1"/>
    <col min="7944" max="7944" width="4.375" style="9" customWidth="1"/>
    <col min="7945" max="7945" width="4.125" style="9" customWidth="1"/>
    <col min="7946" max="8191" width="9" style="9"/>
    <col min="8192" max="8192" width="3.375" style="9" customWidth="1"/>
    <col min="8193" max="8193" width="27.375" style="9" customWidth="1"/>
    <col min="8194" max="8195" width="16" style="9" customWidth="1"/>
    <col min="8196" max="8196" width="2" style="9" customWidth="1"/>
    <col min="8197" max="8197" width="8.125" style="9" customWidth="1"/>
    <col min="8198" max="8198" width="4.625" style="9" customWidth="1"/>
    <col min="8199" max="8199" width="8.75" style="9" customWidth="1"/>
    <col min="8200" max="8200" width="4.375" style="9" customWidth="1"/>
    <col min="8201" max="8201" width="4.125" style="9" customWidth="1"/>
    <col min="8202" max="8447" width="9" style="9"/>
    <col min="8448" max="8448" width="3.375" style="9" customWidth="1"/>
    <col min="8449" max="8449" width="27.375" style="9" customWidth="1"/>
    <col min="8450" max="8451" width="16" style="9" customWidth="1"/>
    <col min="8452" max="8452" width="2" style="9" customWidth="1"/>
    <col min="8453" max="8453" width="8.125" style="9" customWidth="1"/>
    <col min="8454" max="8454" width="4.625" style="9" customWidth="1"/>
    <col min="8455" max="8455" width="8.75" style="9" customWidth="1"/>
    <col min="8456" max="8456" width="4.375" style="9" customWidth="1"/>
    <col min="8457" max="8457" width="4.125" style="9" customWidth="1"/>
    <col min="8458" max="8703" width="9" style="9"/>
    <col min="8704" max="8704" width="3.375" style="9" customWidth="1"/>
    <col min="8705" max="8705" width="27.375" style="9" customWidth="1"/>
    <col min="8706" max="8707" width="16" style="9" customWidth="1"/>
    <col min="8708" max="8708" width="2" style="9" customWidth="1"/>
    <col min="8709" max="8709" width="8.125" style="9" customWidth="1"/>
    <col min="8710" max="8710" width="4.625" style="9" customWidth="1"/>
    <col min="8711" max="8711" width="8.75" style="9" customWidth="1"/>
    <col min="8712" max="8712" width="4.375" style="9" customWidth="1"/>
    <col min="8713" max="8713" width="4.125" style="9" customWidth="1"/>
    <col min="8714" max="8959" width="9" style="9"/>
    <col min="8960" max="8960" width="3.375" style="9" customWidth="1"/>
    <col min="8961" max="8961" width="27.375" style="9" customWidth="1"/>
    <col min="8962" max="8963" width="16" style="9" customWidth="1"/>
    <col min="8964" max="8964" width="2" style="9" customWidth="1"/>
    <col min="8965" max="8965" width="8.125" style="9" customWidth="1"/>
    <col min="8966" max="8966" width="4.625" style="9" customWidth="1"/>
    <col min="8967" max="8967" width="8.75" style="9" customWidth="1"/>
    <col min="8968" max="8968" width="4.375" style="9" customWidth="1"/>
    <col min="8969" max="8969" width="4.125" style="9" customWidth="1"/>
    <col min="8970" max="9215" width="9" style="9"/>
    <col min="9216" max="9216" width="3.375" style="9" customWidth="1"/>
    <col min="9217" max="9217" width="27.375" style="9" customWidth="1"/>
    <col min="9218" max="9219" width="16" style="9" customWidth="1"/>
    <col min="9220" max="9220" width="2" style="9" customWidth="1"/>
    <col min="9221" max="9221" width="8.125" style="9" customWidth="1"/>
    <col min="9222" max="9222" width="4.625" style="9" customWidth="1"/>
    <col min="9223" max="9223" width="8.75" style="9" customWidth="1"/>
    <col min="9224" max="9224" width="4.375" style="9" customWidth="1"/>
    <col min="9225" max="9225" width="4.125" style="9" customWidth="1"/>
    <col min="9226" max="9471" width="9" style="9"/>
    <col min="9472" max="9472" width="3.375" style="9" customWidth="1"/>
    <col min="9473" max="9473" width="27.375" style="9" customWidth="1"/>
    <col min="9474" max="9475" width="16" style="9" customWidth="1"/>
    <col min="9476" max="9476" width="2" style="9" customWidth="1"/>
    <col min="9477" max="9477" width="8.125" style="9" customWidth="1"/>
    <col min="9478" max="9478" width="4.625" style="9" customWidth="1"/>
    <col min="9479" max="9479" width="8.75" style="9" customWidth="1"/>
    <col min="9480" max="9480" width="4.375" style="9" customWidth="1"/>
    <col min="9481" max="9481" width="4.125" style="9" customWidth="1"/>
    <col min="9482" max="9727" width="9" style="9"/>
    <col min="9728" max="9728" width="3.375" style="9" customWidth="1"/>
    <col min="9729" max="9729" width="27.375" style="9" customWidth="1"/>
    <col min="9730" max="9731" width="16" style="9" customWidth="1"/>
    <col min="9732" max="9732" width="2" style="9" customWidth="1"/>
    <col min="9733" max="9733" width="8.125" style="9" customWidth="1"/>
    <col min="9734" max="9734" width="4.625" style="9" customWidth="1"/>
    <col min="9735" max="9735" width="8.75" style="9" customWidth="1"/>
    <col min="9736" max="9736" width="4.375" style="9" customWidth="1"/>
    <col min="9737" max="9737" width="4.125" style="9" customWidth="1"/>
    <col min="9738" max="9983" width="9" style="9"/>
    <col min="9984" max="9984" width="3.375" style="9" customWidth="1"/>
    <col min="9985" max="9985" width="27.375" style="9" customWidth="1"/>
    <col min="9986" max="9987" width="16" style="9" customWidth="1"/>
    <col min="9988" max="9988" width="2" style="9" customWidth="1"/>
    <col min="9989" max="9989" width="8.125" style="9" customWidth="1"/>
    <col min="9990" max="9990" width="4.625" style="9" customWidth="1"/>
    <col min="9991" max="9991" width="8.75" style="9" customWidth="1"/>
    <col min="9992" max="9992" width="4.375" style="9" customWidth="1"/>
    <col min="9993" max="9993" width="4.125" style="9" customWidth="1"/>
    <col min="9994" max="10239" width="9" style="9"/>
    <col min="10240" max="10240" width="3.375" style="9" customWidth="1"/>
    <col min="10241" max="10241" width="27.375" style="9" customWidth="1"/>
    <col min="10242" max="10243" width="16" style="9" customWidth="1"/>
    <col min="10244" max="10244" width="2" style="9" customWidth="1"/>
    <col min="10245" max="10245" width="8.125" style="9" customWidth="1"/>
    <col min="10246" max="10246" width="4.625" style="9" customWidth="1"/>
    <col min="10247" max="10247" width="8.75" style="9" customWidth="1"/>
    <col min="10248" max="10248" width="4.375" style="9" customWidth="1"/>
    <col min="10249" max="10249" width="4.125" style="9" customWidth="1"/>
    <col min="10250" max="10495" width="9" style="9"/>
    <col min="10496" max="10496" width="3.375" style="9" customWidth="1"/>
    <col min="10497" max="10497" width="27.375" style="9" customWidth="1"/>
    <col min="10498" max="10499" width="16" style="9" customWidth="1"/>
    <col min="10500" max="10500" width="2" style="9" customWidth="1"/>
    <col min="10501" max="10501" width="8.125" style="9" customWidth="1"/>
    <col min="10502" max="10502" width="4.625" style="9" customWidth="1"/>
    <col min="10503" max="10503" width="8.75" style="9" customWidth="1"/>
    <col min="10504" max="10504" width="4.375" style="9" customWidth="1"/>
    <col min="10505" max="10505" width="4.125" style="9" customWidth="1"/>
    <col min="10506" max="10751" width="9" style="9"/>
    <col min="10752" max="10752" width="3.375" style="9" customWidth="1"/>
    <col min="10753" max="10753" width="27.375" style="9" customWidth="1"/>
    <col min="10754" max="10755" width="16" style="9" customWidth="1"/>
    <col min="10756" max="10756" width="2" style="9" customWidth="1"/>
    <col min="10757" max="10757" width="8.125" style="9" customWidth="1"/>
    <col min="10758" max="10758" width="4.625" style="9" customWidth="1"/>
    <col min="10759" max="10759" width="8.75" style="9" customWidth="1"/>
    <col min="10760" max="10760" width="4.375" style="9" customWidth="1"/>
    <col min="10761" max="10761" width="4.125" style="9" customWidth="1"/>
    <col min="10762" max="11007" width="9" style="9"/>
    <col min="11008" max="11008" width="3.375" style="9" customWidth="1"/>
    <col min="11009" max="11009" width="27.375" style="9" customWidth="1"/>
    <col min="11010" max="11011" width="16" style="9" customWidth="1"/>
    <col min="11012" max="11012" width="2" style="9" customWidth="1"/>
    <col min="11013" max="11013" width="8.125" style="9" customWidth="1"/>
    <col min="11014" max="11014" width="4.625" style="9" customWidth="1"/>
    <col min="11015" max="11015" width="8.75" style="9" customWidth="1"/>
    <col min="11016" max="11016" width="4.375" style="9" customWidth="1"/>
    <col min="11017" max="11017" width="4.125" style="9" customWidth="1"/>
    <col min="11018" max="11263" width="9" style="9"/>
    <col min="11264" max="11264" width="3.375" style="9" customWidth="1"/>
    <col min="11265" max="11265" width="27.375" style="9" customWidth="1"/>
    <col min="11266" max="11267" width="16" style="9" customWidth="1"/>
    <col min="11268" max="11268" width="2" style="9" customWidth="1"/>
    <col min="11269" max="11269" width="8.125" style="9" customWidth="1"/>
    <col min="11270" max="11270" width="4.625" style="9" customWidth="1"/>
    <col min="11271" max="11271" width="8.75" style="9" customWidth="1"/>
    <col min="11272" max="11272" width="4.375" style="9" customWidth="1"/>
    <col min="11273" max="11273" width="4.125" style="9" customWidth="1"/>
    <col min="11274" max="11519" width="9" style="9"/>
    <col min="11520" max="11520" width="3.375" style="9" customWidth="1"/>
    <col min="11521" max="11521" width="27.375" style="9" customWidth="1"/>
    <col min="11522" max="11523" width="16" style="9" customWidth="1"/>
    <col min="11524" max="11524" width="2" style="9" customWidth="1"/>
    <col min="11525" max="11525" width="8.125" style="9" customWidth="1"/>
    <col min="11526" max="11526" width="4.625" style="9" customWidth="1"/>
    <col min="11527" max="11527" width="8.75" style="9" customWidth="1"/>
    <col min="11528" max="11528" width="4.375" style="9" customWidth="1"/>
    <col min="11529" max="11529" width="4.125" style="9" customWidth="1"/>
    <col min="11530" max="11775" width="9" style="9"/>
    <col min="11776" max="11776" width="3.375" style="9" customWidth="1"/>
    <col min="11777" max="11777" width="27.375" style="9" customWidth="1"/>
    <col min="11778" max="11779" width="16" style="9" customWidth="1"/>
    <col min="11780" max="11780" width="2" style="9" customWidth="1"/>
    <col min="11781" max="11781" width="8.125" style="9" customWidth="1"/>
    <col min="11782" max="11782" width="4.625" style="9" customWidth="1"/>
    <col min="11783" max="11783" width="8.75" style="9" customWidth="1"/>
    <col min="11784" max="11784" width="4.375" style="9" customWidth="1"/>
    <col min="11785" max="11785" width="4.125" style="9" customWidth="1"/>
    <col min="11786" max="12031" width="9" style="9"/>
    <col min="12032" max="12032" width="3.375" style="9" customWidth="1"/>
    <col min="12033" max="12033" width="27.375" style="9" customWidth="1"/>
    <col min="12034" max="12035" width="16" style="9" customWidth="1"/>
    <col min="12036" max="12036" width="2" style="9" customWidth="1"/>
    <col min="12037" max="12037" width="8.125" style="9" customWidth="1"/>
    <col min="12038" max="12038" width="4.625" style="9" customWidth="1"/>
    <col min="12039" max="12039" width="8.75" style="9" customWidth="1"/>
    <col min="12040" max="12040" width="4.375" style="9" customWidth="1"/>
    <col min="12041" max="12041" width="4.125" style="9" customWidth="1"/>
    <col min="12042" max="12287" width="9" style="9"/>
    <col min="12288" max="12288" width="3.375" style="9" customWidth="1"/>
    <col min="12289" max="12289" width="27.375" style="9" customWidth="1"/>
    <col min="12290" max="12291" width="16" style="9" customWidth="1"/>
    <col min="12292" max="12292" width="2" style="9" customWidth="1"/>
    <col min="12293" max="12293" width="8.125" style="9" customWidth="1"/>
    <col min="12294" max="12294" width="4.625" style="9" customWidth="1"/>
    <col min="12295" max="12295" width="8.75" style="9" customWidth="1"/>
    <col min="12296" max="12296" width="4.375" style="9" customWidth="1"/>
    <col min="12297" max="12297" width="4.125" style="9" customWidth="1"/>
    <col min="12298" max="12543" width="9" style="9"/>
    <col min="12544" max="12544" width="3.375" style="9" customWidth="1"/>
    <col min="12545" max="12545" width="27.375" style="9" customWidth="1"/>
    <col min="12546" max="12547" width="16" style="9" customWidth="1"/>
    <col min="12548" max="12548" width="2" style="9" customWidth="1"/>
    <col min="12549" max="12549" width="8.125" style="9" customWidth="1"/>
    <col min="12550" max="12550" width="4.625" style="9" customWidth="1"/>
    <col min="12551" max="12551" width="8.75" style="9" customWidth="1"/>
    <col min="12552" max="12552" width="4.375" style="9" customWidth="1"/>
    <col min="12553" max="12553" width="4.125" style="9" customWidth="1"/>
    <col min="12554" max="12799" width="9" style="9"/>
    <col min="12800" max="12800" width="3.375" style="9" customWidth="1"/>
    <col min="12801" max="12801" width="27.375" style="9" customWidth="1"/>
    <col min="12802" max="12803" width="16" style="9" customWidth="1"/>
    <col min="12804" max="12804" width="2" style="9" customWidth="1"/>
    <col min="12805" max="12805" width="8.125" style="9" customWidth="1"/>
    <col min="12806" max="12806" width="4.625" style="9" customWidth="1"/>
    <col min="12807" max="12807" width="8.75" style="9" customWidth="1"/>
    <col min="12808" max="12808" width="4.375" style="9" customWidth="1"/>
    <col min="12809" max="12809" width="4.125" style="9" customWidth="1"/>
    <col min="12810" max="13055" width="9" style="9"/>
    <col min="13056" max="13056" width="3.375" style="9" customWidth="1"/>
    <col min="13057" max="13057" width="27.375" style="9" customWidth="1"/>
    <col min="13058" max="13059" width="16" style="9" customWidth="1"/>
    <col min="13060" max="13060" width="2" style="9" customWidth="1"/>
    <col min="13061" max="13061" width="8.125" style="9" customWidth="1"/>
    <col min="13062" max="13062" width="4.625" style="9" customWidth="1"/>
    <col min="13063" max="13063" width="8.75" style="9" customWidth="1"/>
    <col min="13064" max="13064" width="4.375" style="9" customWidth="1"/>
    <col min="13065" max="13065" width="4.125" style="9" customWidth="1"/>
    <col min="13066" max="13311" width="9" style="9"/>
    <col min="13312" max="13312" width="3.375" style="9" customWidth="1"/>
    <col min="13313" max="13313" width="27.375" style="9" customWidth="1"/>
    <col min="13314" max="13315" width="16" style="9" customWidth="1"/>
    <col min="13316" max="13316" width="2" style="9" customWidth="1"/>
    <col min="13317" max="13317" width="8.125" style="9" customWidth="1"/>
    <col min="13318" max="13318" width="4.625" style="9" customWidth="1"/>
    <col min="13319" max="13319" width="8.75" style="9" customWidth="1"/>
    <col min="13320" max="13320" width="4.375" style="9" customWidth="1"/>
    <col min="13321" max="13321" width="4.125" style="9" customWidth="1"/>
    <col min="13322" max="13567" width="9" style="9"/>
    <col min="13568" max="13568" width="3.375" style="9" customWidth="1"/>
    <col min="13569" max="13569" width="27.375" style="9" customWidth="1"/>
    <col min="13570" max="13571" width="16" style="9" customWidth="1"/>
    <col min="13572" max="13572" width="2" style="9" customWidth="1"/>
    <col min="13573" max="13573" width="8.125" style="9" customWidth="1"/>
    <col min="13574" max="13574" width="4.625" style="9" customWidth="1"/>
    <col min="13575" max="13575" width="8.75" style="9" customWidth="1"/>
    <col min="13576" max="13576" width="4.375" style="9" customWidth="1"/>
    <col min="13577" max="13577" width="4.125" style="9" customWidth="1"/>
    <col min="13578" max="13823" width="9" style="9"/>
    <col min="13824" max="13824" width="3.375" style="9" customWidth="1"/>
    <col min="13825" max="13825" width="27.375" style="9" customWidth="1"/>
    <col min="13826" max="13827" width="16" style="9" customWidth="1"/>
    <col min="13828" max="13828" width="2" style="9" customWidth="1"/>
    <col min="13829" max="13829" width="8.125" style="9" customWidth="1"/>
    <col min="13830" max="13830" width="4.625" style="9" customWidth="1"/>
    <col min="13831" max="13831" width="8.75" style="9" customWidth="1"/>
    <col min="13832" max="13832" width="4.375" style="9" customWidth="1"/>
    <col min="13833" max="13833" width="4.125" style="9" customWidth="1"/>
    <col min="13834" max="14079" width="9" style="9"/>
    <col min="14080" max="14080" width="3.375" style="9" customWidth="1"/>
    <col min="14081" max="14081" width="27.375" style="9" customWidth="1"/>
    <col min="14082" max="14083" width="16" style="9" customWidth="1"/>
    <col min="14084" max="14084" width="2" style="9" customWidth="1"/>
    <col min="14085" max="14085" width="8.125" style="9" customWidth="1"/>
    <col min="14086" max="14086" width="4.625" style="9" customWidth="1"/>
    <col min="14087" max="14087" width="8.75" style="9" customWidth="1"/>
    <col min="14088" max="14088" width="4.375" style="9" customWidth="1"/>
    <col min="14089" max="14089" width="4.125" style="9" customWidth="1"/>
    <col min="14090" max="14335" width="9" style="9"/>
    <col min="14336" max="14336" width="3.375" style="9" customWidth="1"/>
    <col min="14337" max="14337" width="27.375" style="9" customWidth="1"/>
    <col min="14338" max="14339" width="16" style="9" customWidth="1"/>
    <col min="14340" max="14340" width="2" style="9" customWidth="1"/>
    <col min="14341" max="14341" width="8.125" style="9" customWidth="1"/>
    <col min="14342" max="14342" width="4.625" style="9" customWidth="1"/>
    <col min="14343" max="14343" width="8.75" style="9" customWidth="1"/>
    <col min="14344" max="14344" width="4.375" style="9" customWidth="1"/>
    <col min="14345" max="14345" width="4.125" style="9" customWidth="1"/>
    <col min="14346" max="14591" width="9" style="9"/>
    <col min="14592" max="14592" width="3.375" style="9" customWidth="1"/>
    <col min="14593" max="14593" width="27.375" style="9" customWidth="1"/>
    <col min="14594" max="14595" width="16" style="9" customWidth="1"/>
    <col min="14596" max="14596" width="2" style="9" customWidth="1"/>
    <col min="14597" max="14597" width="8.125" style="9" customWidth="1"/>
    <col min="14598" max="14598" width="4.625" style="9" customWidth="1"/>
    <col min="14599" max="14599" width="8.75" style="9" customWidth="1"/>
    <col min="14600" max="14600" width="4.375" style="9" customWidth="1"/>
    <col min="14601" max="14601" width="4.125" style="9" customWidth="1"/>
    <col min="14602" max="14847" width="9" style="9"/>
    <col min="14848" max="14848" width="3.375" style="9" customWidth="1"/>
    <col min="14849" max="14849" width="27.375" style="9" customWidth="1"/>
    <col min="14850" max="14851" width="16" style="9" customWidth="1"/>
    <col min="14852" max="14852" width="2" style="9" customWidth="1"/>
    <col min="14853" max="14853" width="8.125" style="9" customWidth="1"/>
    <col min="14854" max="14854" width="4.625" style="9" customWidth="1"/>
    <col min="14855" max="14855" width="8.75" style="9" customWidth="1"/>
    <col min="14856" max="14856" width="4.375" style="9" customWidth="1"/>
    <col min="14857" max="14857" width="4.125" style="9" customWidth="1"/>
    <col min="14858" max="15103" width="9" style="9"/>
    <col min="15104" max="15104" width="3.375" style="9" customWidth="1"/>
    <col min="15105" max="15105" width="27.375" style="9" customWidth="1"/>
    <col min="15106" max="15107" width="16" style="9" customWidth="1"/>
    <col min="15108" max="15108" width="2" style="9" customWidth="1"/>
    <col min="15109" max="15109" width="8.125" style="9" customWidth="1"/>
    <col min="15110" max="15110" width="4.625" style="9" customWidth="1"/>
    <col min="15111" max="15111" width="8.75" style="9" customWidth="1"/>
    <col min="15112" max="15112" width="4.375" style="9" customWidth="1"/>
    <col min="15113" max="15113" width="4.125" style="9" customWidth="1"/>
    <col min="15114" max="15359" width="9" style="9"/>
    <col min="15360" max="15360" width="3.375" style="9" customWidth="1"/>
    <col min="15361" max="15361" width="27.375" style="9" customWidth="1"/>
    <col min="15362" max="15363" width="16" style="9" customWidth="1"/>
    <col min="15364" max="15364" width="2" style="9" customWidth="1"/>
    <col min="15365" max="15365" width="8.125" style="9" customWidth="1"/>
    <col min="15366" max="15366" width="4.625" style="9" customWidth="1"/>
    <col min="15367" max="15367" width="8.75" style="9" customWidth="1"/>
    <col min="15368" max="15368" width="4.375" style="9" customWidth="1"/>
    <col min="15369" max="15369" width="4.125" style="9" customWidth="1"/>
    <col min="15370" max="15615" width="9" style="9"/>
    <col min="15616" max="15616" width="3.375" style="9" customWidth="1"/>
    <col min="15617" max="15617" width="27.375" style="9" customWidth="1"/>
    <col min="15618" max="15619" width="16" style="9" customWidth="1"/>
    <col min="15620" max="15620" width="2" style="9" customWidth="1"/>
    <col min="15621" max="15621" width="8.125" style="9" customWidth="1"/>
    <col min="15622" max="15622" width="4.625" style="9" customWidth="1"/>
    <col min="15623" max="15623" width="8.75" style="9" customWidth="1"/>
    <col min="15624" max="15624" width="4.375" style="9" customWidth="1"/>
    <col min="15625" max="15625" width="4.125" style="9" customWidth="1"/>
    <col min="15626" max="15871" width="9" style="9"/>
    <col min="15872" max="15872" width="3.375" style="9" customWidth="1"/>
    <col min="15873" max="15873" width="27.375" style="9" customWidth="1"/>
    <col min="15874" max="15875" width="16" style="9" customWidth="1"/>
    <col min="15876" max="15876" width="2" style="9" customWidth="1"/>
    <col min="15877" max="15877" width="8.125" style="9" customWidth="1"/>
    <col min="15878" max="15878" width="4.625" style="9" customWidth="1"/>
    <col min="15879" max="15879" width="8.75" style="9" customWidth="1"/>
    <col min="15880" max="15880" width="4.375" style="9" customWidth="1"/>
    <col min="15881" max="15881" width="4.125" style="9" customWidth="1"/>
    <col min="15882" max="16127" width="9" style="9"/>
    <col min="16128" max="16128" width="3.375" style="9" customWidth="1"/>
    <col min="16129" max="16129" width="27.375" style="9" customWidth="1"/>
    <col min="16130" max="16131" width="16" style="9" customWidth="1"/>
    <col min="16132" max="16132" width="2" style="9" customWidth="1"/>
    <col min="16133" max="16133" width="8.125" style="9" customWidth="1"/>
    <col min="16134" max="16134" width="4.625" style="9" customWidth="1"/>
    <col min="16135" max="16135" width="8.75" style="9" customWidth="1"/>
    <col min="16136" max="16136" width="4.375" style="9" customWidth="1"/>
    <col min="16137" max="16137" width="4.125" style="9" customWidth="1"/>
    <col min="16138" max="16384" width="9" style="9"/>
  </cols>
  <sheetData>
    <row r="1" ht="4.5" customHeight="1" spans="1:1">
      <c r="A1" s="11"/>
    </row>
    <row r="2" s="5" customFormat="1" ht="20.25" customHeight="1" spans="2:3">
      <c r="B2" s="12" t="s">
        <v>178</v>
      </c>
      <c r="C2" s="13"/>
    </row>
    <row r="3" s="6" customFormat="1" ht="18" customHeight="1" spans="2:4">
      <c r="B3" s="14" t="s">
        <v>179</v>
      </c>
      <c r="C3" s="15" t="s">
        <v>180</v>
      </c>
      <c r="D3" s="16"/>
    </row>
    <row r="4" ht="18.75" customHeight="1" spans="2:4">
      <c r="B4" s="17" t="s">
        <v>181</v>
      </c>
      <c r="C4" s="17" t="s">
        <v>182</v>
      </c>
      <c r="D4" s="18" t="s">
        <v>94</v>
      </c>
    </row>
    <row r="5" ht="15.75" customHeight="1" spans="2:4">
      <c r="B5" s="19" t="s">
        <v>183</v>
      </c>
      <c r="C5" s="20">
        <f>基础信息!K9</f>
        <v>0</v>
      </c>
      <c r="D5" s="21" t="s">
        <v>184</v>
      </c>
    </row>
    <row r="6" s="7" customFormat="1" ht="11.25" customHeight="1" spans="2:4">
      <c r="B6" s="22" t="s">
        <v>185</v>
      </c>
      <c r="C6" s="23"/>
      <c r="D6" s="21"/>
    </row>
    <row r="7" s="7" customFormat="1" ht="12.75" customHeight="1" spans="2:4">
      <c r="B7" s="24" t="s">
        <v>186</v>
      </c>
      <c r="C7" s="25">
        <f>基础信息!E14</f>
        <v>0</v>
      </c>
      <c r="D7" s="21"/>
    </row>
    <row r="8" s="7" customFormat="1" ht="12.75" customHeight="1" spans="2:4">
      <c r="B8" s="24" t="s">
        <v>51</v>
      </c>
      <c r="C8" s="25">
        <f>基础信息!G14</f>
        <v>0</v>
      </c>
      <c r="D8" s="21"/>
    </row>
    <row r="9" s="7" customFormat="1" ht="12.75" customHeight="1" spans="2:4">
      <c r="B9" s="24" t="s">
        <v>52</v>
      </c>
      <c r="C9" s="25">
        <f>基础信息!I14</f>
        <v>0</v>
      </c>
      <c r="D9" s="21"/>
    </row>
    <row r="10" s="7" customFormat="1" ht="12.75" customHeight="1" spans="2:4">
      <c r="B10" s="24" t="s">
        <v>53</v>
      </c>
      <c r="C10" s="25">
        <f>基础信息!K14</f>
        <v>0</v>
      </c>
      <c r="D10" s="21"/>
    </row>
    <row r="11" s="7" customFormat="1" ht="12.75" customHeight="1" spans="2:4">
      <c r="B11" s="22" t="s">
        <v>187</v>
      </c>
      <c r="C11" s="24"/>
      <c r="D11" s="21"/>
    </row>
    <row r="12" s="7" customFormat="1" ht="12.75" customHeight="1" spans="2:4">
      <c r="B12" s="24" t="s">
        <v>186</v>
      </c>
      <c r="C12" s="26" t="str">
        <f>基础信息!I21</f>
        <v> </v>
      </c>
      <c r="D12" s="21"/>
    </row>
    <row r="13" s="7" customFormat="1" ht="12.75" customHeight="1" spans="2:4">
      <c r="B13" s="24" t="s">
        <v>51</v>
      </c>
      <c r="C13" s="26" t="str">
        <f>基础信息!I22</f>
        <v> </v>
      </c>
      <c r="D13" s="21"/>
    </row>
    <row r="14" s="7" customFormat="1" ht="12.75" customHeight="1" spans="2:4">
      <c r="B14" s="24" t="s">
        <v>52</v>
      </c>
      <c r="C14" s="26" t="str">
        <f>基础信息!I23</f>
        <v> </v>
      </c>
      <c r="D14" s="21"/>
    </row>
    <row r="15" s="7" customFormat="1" ht="12.75" customHeight="1" spans="2:4">
      <c r="B15" s="24" t="s">
        <v>53</v>
      </c>
      <c r="C15" s="26" t="str">
        <f>基础信息!I24</f>
        <v> </v>
      </c>
      <c r="D15" s="21"/>
    </row>
    <row r="16" s="7" customFormat="1" customHeight="1" spans="2:4">
      <c r="B16" s="19" t="s">
        <v>9</v>
      </c>
      <c r="C16" s="27" t="e">
        <f>C7*C12+C8*C13+C9*C14+C10*C15</f>
        <v>#VALUE!</v>
      </c>
      <c r="D16" s="21" t="s">
        <v>188</v>
      </c>
    </row>
    <row r="17" s="7" customFormat="1" ht="17.25" customHeight="1" spans="2:4">
      <c r="B17" s="19" t="s">
        <v>10</v>
      </c>
      <c r="C17" s="28">
        <f>C18+C19+C20</f>
        <v>0</v>
      </c>
      <c r="D17" s="21"/>
    </row>
    <row r="18" s="7" customFormat="1" ht="15" customHeight="1" spans="2:4">
      <c r="B18" s="29" t="s">
        <v>189</v>
      </c>
      <c r="C18" s="30">
        <f>基础信息!G48</f>
        <v>0</v>
      </c>
      <c r="D18" s="21" t="s">
        <v>190</v>
      </c>
    </row>
    <row r="19" s="7" customFormat="1" ht="15" customHeight="1" spans="2:4">
      <c r="B19" s="29" t="s">
        <v>191</v>
      </c>
      <c r="C19" s="30">
        <f>基础信息!P48</f>
        <v>0</v>
      </c>
      <c r="D19" s="21" t="s">
        <v>192</v>
      </c>
    </row>
    <row r="20" s="7" customFormat="1" ht="15" customHeight="1" spans="2:4">
      <c r="B20" s="29" t="s">
        <v>193</v>
      </c>
      <c r="C20" s="30">
        <f>基础信息!G50</f>
        <v>0</v>
      </c>
      <c r="D20" s="21" t="s">
        <v>194</v>
      </c>
    </row>
    <row r="21" s="7" customFormat="1" ht="12.75" customHeight="1" spans="2:4">
      <c r="B21" s="19" t="s">
        <v>12</v>
      </c>
      <c r="C21" s="20" t="e">
        <f>C22+C26+C33</f>
        <v>#DIV/0!</v>
      </c>
      <c r="D21" s="31"/>
    </row>
    <row r="22" s="7" customFormat="1" ht="12" customHeight="1" spans="2:5">
      <c r="B22" s="32" t="s">
        <v>5</v>
      </c>
      <c r="C22" s="20">
        <f>SUM(C23:C25)</f>
        <v>0</v>
      </c>
      <c r="D22" s="31"/>
      <c r="E22" s="33"/>
    </row>
    <row r="23" s="7" customFormat="1" ht="12" customHeight="1" spans="2:4">
      <c r="B23" s="24" t="s">
        <v>195</v>
      </c>
      <c r="C23" s="23">
        <f>基础信息!F57*基础信息!G57*12</f>
        <v>0</v>
      </c>
      <c r="D23" s="31" t="s">
        <v>196</v>
      </c>
    </row>
    <row r="24" s="7" customFormat="1" ht="12" customHeight="1" spans="1:4">
      <c r="A24" s="34"/>
      <c r="B24" s="24" t="s">
        <v>197</v>
      </c>
      <c r="C24" s="23">
        <f>(基础信息!J60+基础信息!J62-基础信息!P48)*基础信息!P9+基础信息!P48</f>
        <v>0</v>
      </c>
      <c r="D24" s="21" t="s">
        <v>198</v>
      </c>
    </row>
    <row r="25" s="7" customFormat="1" ht="13.5" customHeight="1" spans="1:6">
      <c r="A25" s="34"/>
      <c r="B25" s="24" t="s">
        <v>199</v>
      </c>
      <c r="C25" s="23">
        <f>基础信息!J65*基础信息!P9</f>
        <v>0</v>
      </c>
      <c r="D25" s="21" t="s">
        <v>200</v>
      </c>
      <c r="F25" s="34"/>
    </row>
    <row r="26" s="7" customFormat="1" customHeight="1" spans="1:4">
      <c r="A26" s="34"/>
      <c r="B26" s="32" t="s">
        <v>7</v>
      </c>
      <c r="C26" s="20">
        <f>SUM(C27:C32)</f>
        <v>0</v>
      </c>
      <c r="D26" s="21"/>
    </row>
    <row r="27" s="7" customFormat="1" ht="12" customHeight="1" spans="1:4">
      <c r="A27" s="34"/>
      <c r="B27" s="24" t="s">
        <v>201</v>
      </c>
      <c r="C27" s="23">
        <f>基础信息!F71*基础信息!G71*12</f>
        <v>0</v>
      </c>
      <c r="D27" s="21" t="s">
        <v>202</v>
      </c>
    </row>
    <row r="28" s="7" customFormat="1" ht="12" customHeight="1" spans="1:4">
      <c r="A28" s="34"/>
      <c r="B28" s="24" t="s">
        <v>203</v>
      </c>
      <c r="C28" s="23">
        <f>((基础信息!E74+基础信息!J74)*12+基础信息!O74/10+基础信息!J76)*基础信息!P9</f>
        <v>0</v>
      </c>
      <c r="D28" s="21" t="s">
        <v>204</v>
      </c>
    </row>
    <row r="29" s="7" customFormat="1" ht="12" customHeight="1" spans="1:4">
      <c r="A29" s="34"/>
      <c r="B29" s="24" t="s">
        <v>205</v>
      </c>
      <c r="C29" s="23">
        <f>基础信息!H79*基础信息!P9</f>
        <v>0</v>
      </c>
      <c r="D29" s="21" t="s">
        <v>206</v>
      </c>
    </row>
    <row r="30" s="7" customFormat="1" ht="12" customHeight="1" spans="1:4">
      <c r="A30" s="34"/>
      <c r="B30" s="24" t="s">
        <v>207</v>
      </c>
      <c r="C30" s="23">
        <f>基础信息!E82*基础信息!P9</f>
        <v>0</v>
      </c>
      <c r="D30" s="21" t="s">
        <v>208</v>
      </c>
    </row>
    <row r="31" s="7" customFormat="1" ht="12" customHeight="1" spans="1:4">
      <c r="A31" s="34"/>
      <c r="B31" s="24" t="s">
        <v>209</v>
      </c>
      <c r="C31" s="23">
        <f>基础信息!E85</f>
        <v>0</v>
      </c>
      <c r="D31" s="21" t="s">
        <v>210</v>
      </c>
    </row>
    <row r="32" s="7" customFormat="1" ht="12" customHeight="1" spans="1:4">
      <c r="A32" s="34"/>
      <c r="B32" s="24" t="s">
        <v>199</v>
      </c>
      <c r="C32" s="23">
        <f>基础信息!E89*基础信息!P9</f>
        <v>0</v>
      </c>
      <c r="D32" s="21" t="s">
        <v>211</v>
      </c>
    </row>
    <row r="33" s="7" customFormat="1" customHeight="1" spans="1:4">
      <c r="A33" s="34"/>
      <c r="B33" s="32" t="s">
        <v>8</v>
      </c>
      <c r="C33" s="20" t="e">
        <f>C34+C35+C36+C37</f>
        <v>#DIV/0!</v>
      </c>
      <c r="D33" s="21"/>
    </row>
    <row r="34" s="7" customFormat="1" customHeight="1" spans="1:4">
      <c r="A34" s="34"/>
      <c r="B34" s="24" t="s">
        <v>212</v>
      </c>
      <c r="C34" s="23">
        <f>基础信息!F95*基础信息!G95*12</f>
        <v>0</v>
      </c>
      <c r="D34" s="21" t="s">
        <v>213</v>
      </c>
    </row>
    <row r="35" s="7" customFormat="1" ht="12" customHeight="1" spans="1:4">
      <c r="A35" s="34"/>
      <c r="B35" s="24" t="s">
        <v>214</v>
      </c>
      <c r="C35" s="23" t="e">
        <f>((基础信息!D98-基础信息!I98)*基础信息!U98+基础信息!I98)*(基础信息!M98/基础信息!Q100+基础信息!D100*12+基础信息!I100*12+基础信息!M100)</f>
        <v>#DIV/0!</v>
      </c>
      <c r="D35" s="21" t="s">
        <v>215</v>
      </c>
    </row>
    <row r="36" s="7" customFormat="1" ht="12" customHeight="1" spans="1:4">
      <c r="A36" s="34"/>
      <c r="B36" s="29" t="s">
        <v>216</v>
      </c>
      <c r="C36" s="23">
        <f>(基础信息!E103/10+基础信息!I103*12)*基础信息!N103</f>
        <v>0</v>
      </c>
      <c r="D36" s="21" t="s">
        <v>217</v>
      </c>
    </row>
    <row r="37" s="7" customFormat="1" ht="12" customHeight="1" spans="1:4">
      <c r="A37" s="34"/>
      <c r="B37" s="24" t="s">
        <v>199</v>
      </c>
      <c r="C37" s="23">
        <f>基础信息!E106*基础信息!P9</f>
        <v>0</v>
      </c>
      <c r="D37" s="21" t="s">
        <v>218</v>
      </c>
    </row>
    <row r="38" s="7" customFormat="1" ht="12" customHeight="1" spans="1:4">
      <c r="A38" s="34"/>
      <c r="B38" s="17" t="s">
        <v>219</v>
      </c>
      <c r="C38" s="35" t="e">
        <f>C16+C17-C21</f>
        <v>#VALUE!</v>
      </c>
      <c r="D38" s="21"/>
    </row>
    <row r="39" s="7" customFormat="1" ht="12" customHeight="1" spans="1:4">
      <c r="A39" s="34"/>
      <c r="B39" s="17" t="s">
        <v>220</v>
      </c>
      <c r="C39" s="36" t="e">
        <f>C38/C5</f>
        <v>#VALUE!</v>
      </c>
      <c r="D39" s="21"/>
    </row>
    <row r="40" s="7" customFormat="1" ht="12" customHeight="1" spans="1:4">
      <c r="A40" s="34"/>
      <c r="B40" s="17" t="s">
        <v>13</v>
      </c>
      <c r="C40" s="23">
        <f>基础信息!M109</f>
        <v>0</v>
      </c>
      <c r="D40" s="21"/>
    </row>
    <row r="41" s="7" customFormat="1" ht="12" customHeight="1" spans="1:4">
      <c r="A41" s="34"/>
      <c r="B41" s="17" t="s">
        <v>14</v>
      </c>
      <c r="C41" s="35" t="e">
        <f>C38-C40</f>
        <v>#VALUE!</v>
      </c>
      <c r="D41" s="21"/>
    </row>
    <row r="42" s="7" customFormat="1" ht="12" customHeight="1" spans="1:4">
      <c r="A42" s="34"/>
      <c r="B42" s="17" t="s">
        <v>221</v>
      </c>
      <c r="C42" s="37" t="e">
        <f>C41/C5</f>
        <v>#VALUE!</v>
      </c>
      <c r="D42" s="21"/>
    </row>
    <row r="43" s="7" customFormat="1" ht="3" customHeight="1" spans="2:4">
      <c r="B43" s="38"/>
      <c r="C43" s="39"/>
      <c r="D43" s="21"/>
    </row>
    <row r="44" s="7" customFormat="1" customHeight="1" spans="1:4">
      <c r="A44" s="40"/>
      <c r="B44" s="32" t="s">
        <v>222</v>
      </c>
      <c r="C44" s="20">
        <f>基础信息!I113</f>
        <v>0</v>
      </c>
      <c r="D44" s="21"/>
    </row>
    <row r="45" s="7" customFormat="1" customHeight="1" spans="1:4">
      <c r="A45" s="40"/>
      <c r="B45" s="24" t="s">
        <v>223</v>
      </c>
      <c r="C45" s="23" t="e">
        <f>360/C46</f>
        <v>#DIV/0!</v>
      </c>
      <c r="D45" s="21"/>
    </row>
    <row r="46" s="7" customFormat="1" customHeight="1" spans="1:4">
      <c r="A46" s="40"/>
      <c r="B46" s="24" t="s">
        <v>154</v>
      </c>
      <c r="C46" s="23" t="e">
        <f>基础信息!O113</f>
        <v>#DIV/0!</v>
      </c>
      <c r="D46" s="21"/>
    </row>
    <row r="47" s="7" customFormat="1" customHeight="1" spans="1:4">
      <c r="A47" s="40"/>
      <c r="B47" s="32" t="s">
        <v>224</v>
      </c>
      <c r="C47" s="20">
        <f>基础信息!I116</f>
        <v>0</v>
      </c>
      <c r="D47" s="21"/>
    </row>
    <row r="48" s="7" customFormat="1" ht="11.25" customHeight="1" spans="2:4">
      <c r="B48" s="24" t="s">
        <v>225</v>
      </c>
      <c r="C48" s="23" t="e">
        <f>360/C49</f>
        <v>#DIV/0!</v>
      </c>
      <c r="D48" s="21"/>
    </row>
    <row r="49" s="7" customFormat="1" ht="11.25" customHeight="1" spans="2:4">
      <c r="B49" s="24" t="s">
        <v>226</v>
      </c>
      <c r="C49" s="23" t="e">
        <f>基础信息!O116</f>
        <v>#DIV/0!</v>
      </c>
      <c r="D49" s="21"/>
    </row>
    <row r="50" s="7" customFormat="1" ht="13.5" customHeight="1" spans="2:4">
      <c r="B50" s="32" t="s">
        <v>227</v>
      </c>
      <c r="C50" s="20">
        <f>基础信息!I119</f>
        <v>0</v>
      </c>
      <c r="D50" s="21"/>
    </row>
    <row r="51" s="7" customFormat="1" ht="13.5" customHeight="1" spans="2:4">
      <c r="B51" s="24" t="s">
        <v>228</v>
      </c>
      <c r="C51" s="23" t="e">
        <f>360/C52</f>
        <v>#DIV/0!</v>
      </c>
      <c r="D51" s="21"/>
    </row>
    <row r="52" s="7" customFormat="1" ht="13.5" customHeight="1" spans="2:4">
      <c r="B52" s="24" t="s">
        <v>161</v>
      </c>
      <c r="C52" s="23" t="e">
        <f>基础信息!O119</f>
        <v>#DIV/0!</v>
      </c>
      <c r="D52" s="21"/>
    </row>
    <row r="53" s="7" customFormat="1" ht="13.5" customHeight="1" spans="2:4">
      <c r="B53" s="32" t="s">
        <v>229</v>
      </c>
      <c r="C53" s="20">
        <f>基础信息!I122</f>
        <v>0</v>
      </c>
      <c r="D53" s="21"/>
    </row>
    <row r="54" s="7" customFormat="1" ht="13.5" customHeight="1" spans="2:4">
      <c r="B54" s="24" t="s">
        <v>230</v>
      </c>
      <c r="C54" s="23" t="e">
        <f>360/C55</f>
        <v>#DIV/0!</v>
      </c>
      <c r="D54" s="21"/>
    </row>
    <row r="55" s="7" customFormat="1" ht="13.5" customHeight="1" spans="2:4">
      <c r="B55" s="24" t="s">
        <v>165</v>
      </c>
      <c r="C55" s="23" t="e">
        <f>基础信息!O122</f>
        <v>#DIV/0!</v>
      </c>
      <c r="D55" s="21"/>
    </row>
    <row r="56" s="7" customFormat="1" ht="13.5" customHeight="1" spans="2:4">
      <c r="B56" s="32" t="s">
        <v>231</v>
      </c>
      <c r="C56" s="20">
        <f>基础信息!I125</f>
        <v>0</v>
      </c>
      <c r="D56" s="21"/>
    </row>
    <row r="57" s="7" customFormat="1" ht="19.5" customHeight="1" spans="2:4">
      <c r="B57" s="17" t="s">
        <v>17</v>
      </c>
      <c r="C57" s="20">
        <f>SUM(C44,C47,C50,C53,C56)</f>
        <v>0</v>
      </c>
      <c r="D57" s="21"/>
    </row>
    <row r="58" s="7" customFormat="1" ht="19.5" customHeight="1" spans="2:4">
      <c r="B58" s="17" t="s">
        <v>232</v>
      </c>
      <c r="C58" s="20" t="e">
        <f>C5/C57</f>
        <v>#DIV/0!</v>
      </c>
      <c r="D58" s="21"/>
    </row>
    <row r="59" s="8" customFormat="1" ht="3" customHeight="1" spans="2:4">
      <c r="B59" s="41"/>
      <c r="C59" s="42"/>
      <c r="D59" s="43"/>
    </row>
    <row r="60" ht="21" customHeight="1" spans="2:8">
      <c r="B60" s="44" t="s">
        <v>233</v>
      </c>
      <c r="C60" s="45" t="e">
        <f>C41/C57</f>
        <v>#VALUE!</v>
      </c>
      <c r="D60" s="43"/>
      <c r="F60" s="46"/>
      <c r="H60" s="46"/>
    </row>
    <row r="61" customHeight="1" spans="2:7">
      <c r="B61" s="47"/>
      <c r="C61" s="8"/>
      <c r="G61" s="48"/>
    </row>
    <row r="62" customHeight="1" spans="2:3">
      <c r="B62" s="49"/>
      <c r="C62" s="8"/>
    </row>
  </sheetData>
  <pageMargins left="0.238888888888889" right="0.229166666666667" top="0.16875" bottom="0.16875" header="0.16875" footer="0.16875"/>
  <pageSetup paperSize="1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L30"/>
  <sheetViews>
    <sheetView showGridLines="0" workbookViewId="0">
      <pane ySplit="1" topLeftCell="A2" activePane="bottomLeft" state="frozen"/>
      <selection/>
      <selection pane="bottomLeft" activeCell="L13" sqref="L13"/>
    </sheetView>
  </sheetViews>
  <sheetFormatPr defaultColWidth="9.125" defaultRowHeight="17.25"/>
  <cols>
    <col min="1" max="8" width="11.625" style="1" customWidth="1"/>
    <col min="9" max="11" width="9.125" style="1"/>
    <col min="12" max="12" width="15" style="1" customWidth="1"/>
    <col min="13" max="16384" width="9.125" style="1"/>
  </cols>
  <sheetData>
    <row r="1" spans="1:12">
      <c r="A1" s="2" t="s">
        <v>234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89.25" customHeight="1" spans="1:12">
      <c r="A2" s="3" t="s">
        <v>235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17" spans="1:12">
      <c r="A17" s="2" t="s">
        <v>236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56.25" customHeight="1" spans="1:12">
      <c r="A18" s="4" t="s">
        <v>237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20" spans="1:12">
      <c r="A20" s="2" t="s">
        <v>238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38.25" customHeight="1" spans="1:12">
      <c r="A21" s="4" t="s">
        <v>239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3" spans="1:12">
      <c r="A23" s="2" t="s">
        <v>240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53.25" customHeight="1" spans="1:12">
      <c r="A24" s="4" t="s">
        <v>241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6" spans="1:12">
      <c r="A26" s="2" t="s">
        <v>242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129" customHeight="1" spans="1:12">
      <c r="A27" s="4" t="s">
        <v>243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ht="39.75" customHeight="1" spans="1:12">
      <c r="A28" s="4" t="s">
        <v>244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ht="39" customHeight="1" spans="1:12">
      <c r="A29" s="4" t="s">
        <v>245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ht="24.75" customHeight="1" spans="1:12">
      <c r="A30" s="4" t="s">
        <v>246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</sheetData>
  <mergeCells count="13">
    <mergeCell ref="A1:L1"/>
    <mergeCell ref="A2:L2"/>
    <mergeCell ref="A17:L17"/>
    <mergeCell ref="A18:L18"/>
    <mergeCell ref="A20:L20"/>
    <mergeCell ref="A21:L21"/>
    <mergeCell ref="A23:L23"/>
    <mergeCell ref="A24:L24"/>
    <mergeCell ref="A26:L26"/>
    <mergeCell ref="A27:L27"/>
    <mergeCell ref="A28:L28"/>
    <mergeCell ref="A29:L29"/>
    <mergeCell ref="A30:L30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指引</vt:lpstr>
      <vt:lpstr>基础信息</vt:lpstr>
      <vt:lpstr>我司投资回报</vt:lpstr>
      <vt:lpstr>ROI模板Q&amp;A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2019-02-13T09:04:53Z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