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4295" windowHeight="12630"/>
  </bookViews>
  <sheets>
    <sheet name="储蓄估算器" sheetId="1" r:id="rId1"/>
  </sheets>
  <definedNames>
    <definedName name="AnnualSavings">储蓄估算器!$G$25</definedName>
    <definedName name="BiWeeklySavings">储蓄估算器!$E$25</definedName>
    <definedName name="MonthlySavings">储蓄估算器!$F$25</definedName>
    <definedName name="SavingsToDate">储蓄估算器!$C$18</definedName>
    <definedName name="WeeklySavings">储蓄估算器!$D$25</definedName>
    <definedName name="按日储蓄">储蓄估算器!$C$25</definedName>
    <definedName name="储蓄计划信息">IF(存储频率="每周一次",WeeklySavings,IF(存储频率="两周一次",BiWeeklySavings,IF(存储频率="每月一次",MonthlySavings,AnnualSavings)))</definedName>
    <definedName name="储蓄开始日期">储蓄估算器!$B$6</definedName>
    <definedName name="存储频率">储蓄估算器!$F$6</definedName>
    <definedName name="活动成本">储蓄估算器!$C$10</definedName>
    <definedName name="活动前年数">储蓄估算器!$G$28</definedName>
    <definedName name="活动前双周数">储蓄估算器!$E$28</definedName>
    <definedName name="活动前天数">储蓄估算器!$C$28</definedName>
    <definedName name="活动前月数">储蓄估算器!$F$28</definedName>
    <definedName name="活动前周数">储蓄估算器!$D$28</definedName>
    <definedName name="活动日期">储蓄估算器!$C$6</definedName>
    <definedName name="目标">储蓄估算器!$C$14</definedName>
    <definedName name="已存金额">储蓄估算器!$C$11</definedName>
  </definedNames>
  <calcPr calcId="144525"/>
</workbook>
</file>

<file path=xl/sharedStrings.xml><?xml version="1.0" encoding="utf-8"?>
<sst xmlns="http://schemas.openxmlformats.org/spreadsheetml/2006/main" count="24">
  <si>
    <t>寒假去墨西哥旅游</t>
  </si>
  <si>
    <t xml:space="preserve"> 开始储蓄日期:</t>
  </si>
  <si>
    <t xml:space="preserve"> 结束储蓄日期:</t>
  </si>
  <si>
    <t xml:space="preserve"> 储蓄方式:</t>
  </si>
  <si>
    <t>两周一次</t>
  </si>
  <si>
    <t>旅行费用:</t>
  </si>
  <si>
    <t>前期存款:</t>
  </si>
  <si>
    <t>当前存款目标:</t>
  </si>
  <si>
    <t>已储蓄:</t>
  </si>
  <si>
    <t>还需储蓄:</t>
  </si>
  <si>
    <t>储蓄计划明细</t>
  </si>
  <si>
    <t>储蓄区间</t>
  </si>
  <si>
    <t>每天一次</t>
  </si>
  <si>
    <t>每周一次</t>
  </si>
  <si>
    <t>每月一次</t>
  </si>
  <si>
    <t>每年</t>
  </si>
  <si>
    <t>待存金额:</t>
  </si>
  <si>
    <t>时间区间</t>
  </si>
  <si>
    <t>天</t>
  </si>
  <si>
    <t>周</t>
  </si>
  <si>
    <t>双周</t>
  </si>
  <si>
    <t>月</t>
  </si>
  <si>
    <t>年</t>
  </si>
  <si>
    <t>距离目标完成的时间: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</si>
</sst>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&quot;$&quot;#,##0"/>
    <numFmt numFmtId="177" formatCode="\¥#,##0_);[Red]\(\¥#,##0\)"/>
    <numFmt numFmtId="178" formatCode="yy/mm/dd"/>
    <numFmt numFmtId="179" formatCode="yyyy\ &quot;年&quot;\ mm\ &quot;月&quot;\ dd\ &quot;日&quot;"/>
  </numFmts>
  <fonts count="32">
    <font>
      <sz val="11"/>
      <color theme="1" tint="0.349986266670736"/>
      <name val="Verdana"/>
      <charset val="134"/>
      <scheme val="minor"/>
    </font>
    <font>
      <sz val="11"/>
      <color theme="1" tint="0.349986266670736"/>
      <name val="Microsoft YaHei UI"/>
      <charset val="134"/>
    </font>
    <font>
      <b/>
      <sz val="24"/>
      <color theme="1" tint="0.349986266670736"/>
      <name val="Microsoft YaHei UI"/>
      <charset val="134"/>
    </font>
    <font>
      <sz val="11"/>
      <color theme="4" tint="-0.499984740745262"/>
      <name val="Microsoft YaHei UI"/>
      <charset val="134"/>
    </font>
    <font>
      <b/>
      <sz val="18"/>
      <color theme="1" tint="0.349986266670736"/>
      <name val="Microsoft YaHei UI"/>
      <charset val="134"/>
    </font>
    <font>
      <sz val="11"/>
      <color theme="1" tint="0.149998474074526"/>
      <name val="Microsoft YaHei UI"/>
      <charset val="134"/>
    </font>
    <font>
      <b/>
      <sz val="18"/>
      <color theme="4"/>
      <name val="Microsoft YaHei UI"/>
      <charset val="134"/>
    </font>
    <font>
      <sz val="11"/>
      <color theme="0" tint="-0.0499893185216834"/>
      <name val="Microsoft YaHei UI"/>
      <charset val="134"/>
    </font>
    <font>
      <b/>
      <sz val="18"/>
      <color theme="4" tint="-0.499984740745262"/>
      <name val="Microsoft YaHei UI"/>
      <charset val="134"/>
    </font>
    <font>
      <b/>
      <sz val="11"/>
      <color theme="1" tint="0.349986266670736"/>
      <name val="Microsoft YaHei UI"/>
      <charset val="134"/>
    </font>
    <font>
      <b/>
      <sz val="11"/>
      <color theme="0"/>
      <name val="Microsoft YaHei UI"/>
      <charset val="134"/>
    </font>
    <font>
      <b/>
      <sz val="14"/>
      <color theme="0"/>
      <name val="Microsoft YaHei UI"/>
      <charset val="134"/>
    </font>
    <font>
      <sz val="11"/>
      <color rgb="FFFF0000"/>
      <name val="Verdana"/>
      <charset val="0"/>
      <scheme val="minor"/>
    </font>
    <font>
      <sz val="11"/>
      <color theme="1"/>
      <name val="Verdana"/>
      <charset val="134"/>
      <scheme val="minor"/>
    </font>
    <font>
      <b/>
      <sz val="24"/>
      <color theme="1" tint="0.349986266670736"/>
      <name val="Verdana"/>
      <charset val="134"/>
      <scheme val="minor"/>
    </font>
    <font>
      <sz val="11"/>
      <color theme="1"/>
      <name val="Verdana"/>
      <charset val="0"/>
      <scheme val="minor"/>
    </font>
    <font>
      <sz val="11"/>
      <color theme="0"/>
      <name val="Verdana"/>
      <charset val="0"/>
      <scheme val="minor"/>
    </font>
    <font>
      <b/>
      <sz val="18"/>
      <color theme="1" tint="0.349986266670736"/>
      <name val="Verdana"/>
      <charset val="134"/>
      <scheme val="minor"/>
    </font>
    <font>
      <sz val="11"/>
      <color rgb="FF3F3F76"/>
      <name val="Verdana"/>
      <charset val="0"/>
      <scheme val="minor"/>
    </font>
    <font>
      <sz val="11"/>
      <color rgb="FF9C0006"/>
      <name val="Verdana"/>
      <charset val="0"/>
      <scheme val="minor"/>
    </font>
    <font>
      <u/>
      <sz val="11"/>
      <color rgb="FF0000FF"/>
      <name val="Verdana"/>
      <charset val="0"/>
      <scheme val="minor"/>
    </font>
    <font>
      <i/>
      <sz val="11"/>
      <color rgb="FF7F7F7F"/>
      <name val="Verdana"/>
      <charset val="0"/>
      <scheme val="minor"/>
    </font>
    <font>
      <u/>
      <sz val="11"/>
      <color rgb="FF800080"/>
      <name val="Verdana"/>
      <charset val="0"/>
      <scheme val="minor"/>
    </font>
    <font>
      <sz val="11"/>
      <color rgb="FF9C6500"/>
      <name val="Verdana"/>
      <charset val="0"/>
      <scheme val="minor"/>
    </font>
    <font>
      <b/>
      <sz val="11"/>
      <color theme="3"/>
      <name val="Verdana"/>
      <charset val="134"/>
      <scheme val="minor"/>
    </font>
    <font>
      <b/>
      <sz val="11"/>
      <color theme="1" tint="0.349986266670736"/>
      <name val="Verdana"/>
      <charset val="134"/>
      <scheme val="minor"/>
    </font>
    <font>
      <b/>
      <sz val="11"/>
      <color rgb="FF3F3F3F"/>
      <name val="Verdana"/>
      <charset val="0"/>
      <scheme val="minor"/>
    </font>
    <font>
      <b/>
      <sz val="11"/>
      <color rgb="FFFA7D00"/>
      <name val="Verdana"/>
      <charset val="0"/>
      <scheme val="minor"/>
    </font>
    <font>
      <b/>
      <sz val="11"/>
      <color rgb="FFFFFFFF"/>
      <name val="Verdana"/>
      <charset val="0"/>
      <scheme val="minor"/>
    </font>
    <font>
      <sz val="11"/>
      <color rgb="FFFA7D00"/>
      <name val="Verdana"/>
      <charset val="0"/>
      <scheme val="minor"/>
    </font>
    <font>
      <b/>
      <sz val="11"/>
      <color theme="1"/>
      <name val="Verdana"/>
      <charset val="134"/>
      <scheme val="minor"/>
    </font>
    <font>
      <sz val="11"/>
      <color rgb="FF006100"/>
      <name val="Verdana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 style="thick">
        <color theme="0"/>
      </right>
      <top/>
      <bottom/>
      <diagonal/>
    </border>
    <border>
      <left/>
      <right/>
      <top/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/>
      <top style="thick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6" borderId="5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16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/>
    <xf numFmtId="0" fontId="16" fillId="7" borderId="0" applyNumberFormat="0" applyBorder="0" applyAlignment="0" applyProtection="0">
      <alignment vertical="center"/>
    </xf>
    <xf numFmtId="0" fontId="26" fillId="21" borderId="7" applyNumberFormat="0" applyAlignment="0" applyProtection="0">
      <alignment vertical="center"/>
    </xf>
    <xf numFmtId="0" fontId="27" fillId="21" borderId="6" applyNumberFormat="0" applyAlignment="0" applyProtection="0">
      <alignment vertical="center"/>
    </xf>
    <xf numFmtId="0" fontId="28" fillId="22" borderId="8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/>
    <xf numFmtId="0" fontId="31" fillId="24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/>
    <xf numFmtId="0" fontId="2" fillId="0" borderId="0" xfId="17" applyFont="1" applyBorder="1" applyAlignment="1" applyProtection="1">
      <alignment horizontal="left" vertical="center" wrapText="1" indent="1"/>
      <protection locked="0"/>
    </xf>
    <xf numFmtId="0" fontId="1" fillId="2" borderId="0" xfId="0" applyFont="1" applyFill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5"/>
    </xf>
    <xf numFmtId="0" fontId="3" fillId="0" borderId="0" xfId="0" applyFont="1" applyAlignment="1">
      <alignment horizontal="right"/>
    </xf>
    <xf numFmtId="178" fontId="4" fillId="0" borderId="0" xfId="19" applyNumberFormat="1" applyFont="1" applyAlignment="1" applyProtection="1">
      <alignment horizontal="left" vertical="center"/>
      <protection locked="0"/>
    </xf>
    <xf numFmtId="178" fontId="4" fillId="0" borderId="0" xfId="19" applyNumberFormat="1" applyFont="1" applyAlignment="1" applyProtection="1">
      <alignment horizontal="left" vertical="center" indent="5"/>
      <protection locked="0"/>
    </xf>
    <xf numFmtId="0" fontId="4" fillId="0" borderId="0" xfId="19" applyNumberFormat="1" applyFont="1" applyAlignment="1" applyProtection="1">
      <alignment horizontal="right" vertical="center"/>
      <protection locked="0"/>
    </xf>
    <xf numFmtId="0" fontId="4" fillId="0" borderId="0" xfId="19" applyNumberFormat="1" applyFont="1" applyAlignment="1" applyProtection="1">
      <alignment horizontal="left" vertical="center"/>
    </xf>
    <xf numFmtId="177" fontId="4" fillId="0" borderId="0" xfId="19" applyNumberFormat="1" applyFont="1" applyAlignment="1" applyProtection="1">
      <alignment horizontal="right" vertical="center" indent="1"/>
      <protection locked="0"/>
    </xf>
    <xf numFmtId="0" fontId="1" fillId="0" borderId="0" xfId="0" applyFont="1" applyBorder="1"/>
    <xf numFmtId="0" fontId="5" fillId="0" borderId="0" xfId="0" applyFont="1" applyBorder="1" applyAlignment="1">
      <alignment horizontal="left" vertical="center"/>
    </xf>
    <xf numFmtId="0" fontId="6" fillId="0" borderId="0" xfId="19" applyNumberFormat="1" applyFont="1" applyAlignment="1" applyProtection="1">
      <alignment horizontal="left" vertical="center"/>
    </xf>
    <xf numFmtId="176" fontId="6" fillId="0" borderId="0" xfId="19" applyNumberFormat="1" applyFont="1" applyAlignment="1" applyProtection="1">
      <alignment horizontal="right" vertical="center" indent="1"/>
    </xf>
    <xf numFmtId="0" fontId="6" fillId="0" borderId="0" xfId="19" applyNumberFormat="1" applyFont="1" applyAlignment="1" applyProtection="1">
      <alignment horizontal="left" vertical="center" indent="1"/>
    </xf>
    <xf numFmtId="0" fontId="6" fillId="3" borderId="0" xfId="19" applyNumberFormat="1" applyFont="1" applyFill="1" applyAlignment="1" applyProtection="1">
      <alignment horizontal="left" vertical="center"/>
    </xf>
    <xf numFmtId="176" fontId="6" fillId="3" borderId="0" xfId="19" applyNumberFormat="1" applyFont="1" applyFill="1" applyAlignment="1" applyProtection="1">
      <alignment horizontal="right" vertical="center" indent="1"/>
    </xf>
    <xf numFmtId="0" fontId="4" fillId="0" borderId="0" xfId="19" applyFont="1" applyFill="1" applyAlignment="1">
      <alignment vertical="center" wrapText="1"/>
    </xf>
    <xf numFmtId="177" fontId="4" fillId="0" borderId="0" xfId="19" applyNumberFormat="1" applyFont="1" applyAlignment="1" applyProtection="1">
      <alignment horizontal="right" vertical="center" indent="1"/>
    </xf>
    <xf numFmtId="0" fontId="7" fillId="0" borderId="0" xfId="0" applyFont="1" applyBorder="1" applyAlignment="1">
      <alignment horizontal="left" vertical="center"/>
    </xf>
    <xf numFmtId="0" fontId="4" fillId="0" borderId="0" xfId="19" applyFont="1" applyFill="1" applyAlignment="1">
      <alignment horizontal="left" vertical="center" indent="1"/>
    </xf>
    <xf numFmtId="0" fontId="1" fillId="3" borderId="0" xfId="0" applyFont="1" applyFill="1" applyProtection="1"/>
    <xf numFmtId="176" fontId="8" fillId="3" borderId="0" xfId="19" applyNumberFormat="1" applyFont="1" applyFill="1" applyBorder="1" applyAlignment="1" applyProtection="1">
      <alignment horizontal="right" vertical="center" indent="1"/>
    </xf>
    <xf numFmtId="0" fontId="1" fillId="0" borderId="0" xfId="0" applyFont="1" applyProtection="1"/>
    <xf numFmtId="0" fontId="9" fillId="0" borderId="0" xfId="20" applyFont="1" applyAlignment="1">
      <alignment horizontal="left" vertical="center" indent="1"/>
    </xf>
    <xf numFmtId="179" fontId="1" fillId="0" borderId="0" xfId="0" applyNumberFormat="1" applyFont="1" applyProtection="1"/>
    <xf numFmtId="0" fontId="10" fillId="4" borderId="1" xfId="0" applyFont="1" applyFill="1" applyBorder="1" applyAlignment="1">
      <alignment horizontal="left" vertical="center" indent="1"/>
    </xf>
    <xf numFmtId="177" fontId="11" fillId="4" borderId="0" xfId="30" applyNumberFormat="1" applyFont="1" applyFill="1" applyBorder="1" applyAlignment="1" applyProtection="1">
      <alignment horizontal="right" vertical="center" indent="1"/>
    </xf>
    <xf numFmtId="0" fontId="10" fillId="5" borderId="1" xfId="0" applyFont="1" applyFill="1" applyBorder="1" applyAlignment="1">
      <alignment horizontal="left" vertical="center" indent="1"/>
    </xf>
    <xf numFmtId="177" fontId="11" fillId="5" borderId="0" xfId="30" applyNumberFormat="1" applyFont="1" applyFill="1" applyBorder="1" applyAlignment="1" applyProtection="1">
      <alignment horizontal="right" vertical="center" indent="1"/>
    </xf>
    <xf numFmtId="0" fontId="4" fillId="0" borderId="0" xfId="19" applyFont="1" applyFill="1" applyBorder="1" applyAlignment="1">
      <alignment horizontal="left" vertical="center" indent="1"/>
    </xf>
    <xf numFmtId="0" fontId="2" fillId="0" borderId="0" xfId="17" applyFont="1" applyFill="1" applyBorder="1" applyAlignment="1">
      <alignment horizontal="left" vertical="center"/>
    </xf>
    <xf numFmtId="0" fontId="9" fillId="3" borderId="2" xfId="22" applyFont="1" applyFill="1" applyBorder="1" applyAlignment="1">
      <alignment horizontal="left" vertical="center" indent="1"/>
    </xf>
    <xf numFmtId="0" fontId="9" fillId="3" borderId="2" xfId="22" applyFont="1" applyFill="1" applyBorder="1" applyAlignment="1">
      <alignment horizontal="center" vertical="center"/>
    </xf>
    <xf numFmtId="0" fontId="1" fillId="3" borderId="0" xfId="20" applyFont="1" applyFill="1" applyBorder="1" applyAlignment="1">
      <alignment horizontal="left" vertical="center" indent="1"/>
    </xf>
    <xf numFmtId="177" fontId="4" fillId="3" borderId="3" xfId="19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/>
    <xf numFmtId="0" fontId="4" fillId="3" borderId="3" xfId="19" applyNumberFormat="1" applyFont="1" applyFill="1" applyBorder="1" applyAlignment="1" applyProtection="1">
      <alignment horizontal="center" vertical="center"/>
    </xf>
    <xf numFmtId="1" fontId="4" fillId="3" borderId="3" xfId="19" applyNumberFormat="1" applyFont="1" applyFill="1" applyBorder="1" applyAlignment="1" applyProtection="1">
      <alignment horizontal="center" vertical="center"/>
    </xf>
    <xf numFmtId="1" fontId="4" fillId="3" borderId="4" xfId="19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6D6E71"/>
      <color rgb="00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19"/>
    </mc:Choice>
    <mc:Fallback>
      <c:style val="19"/>
    </mc:Fallback>
  </mc:AlternateContent>
  <c:chart>
    <c:autoTitleDeleted val="1"/>
    <c:plotArea>
      <c:layout/>
      <c:pieChart>
        <c:varyColors val="1"/>
        <c:ser>
          <c:idx val="0"/>
          <c:order val="0"/>
          <c:spPr>
            <a:effectLst/>
          </c:spPr>
          <c:explosion val="0"/>
          <c:dPt>
            <c:idx val="0"/>
            <c:bubble3D val="0"/>
            <c:spPr>
              <a:effectLst/>
            </c:spPr>
          </c:dPt>
          <c:dPt>
            <c:idx val="1"/>
            <c:bubble3D val="0"/>
            <c:spPr>
              <a:solidFill>
                <a:schemeClr val="accent1">
                  <a:lumMod val="50000"/>
                </a:schemeClr>
              </a:solidFill>
              <a:effectLst/>
            </c:spPr>
          </c:dPt>
          <c:dLbls>
            <c:delete val="1"/>
          </c:dLbls>
          <c:cat>
            <c:strRef>
              <c:f>{"已存","待存"}</c:f>
              <c:strCache>
                <c:ptCount val="2"/>
                <c:pt idx="0">
                  <c:v>已存</c:v>
                </c:pt>
                <c:pt idx="1">
                  <c:v>待存</c:v>
                </c:pt>
              </c:strCache>
            </c:strRef>
          </c:cat>
          <c:val>
            <c:numRef>
              <c:f>储蓄估算器!$C$18:$C$19</c:f>
              <c:numCache>
                <c:formatCode>\¥#,##0_);[Red]\(\¥#,##0\)</c:formatCode>
                <c:ptCount val="2"/>
                <c:pt idx="0">
                  <c:v>41000</c:v>
                </c:pt>
                <c:pt idx="1">
                  <c:v>19000</c:v>
                </c:pt>
              </c:numCache>
            </c:numRef>
          </c:val>
        </c:ser>
        <c:ser>
          <c:idx val="1"/>
          <c:order val="1"/>
          <c:explosion val="0"/>
          <c:dPt>
            <c:idx val="0"/>
            <c:bubble3D val="0"/>
          </c:dPt>
          <c:dPt>
            <c:idx val="1"/>
            <c:bubble3D val="0"/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bestFit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/>
              </c:ext>
            </c:extLst>
          </c:dLbls>
          <c:cat>
            <c:strRef>
              <c:f>{"已存","待存"}</c:f>
              <c:strCache>
                <c:ptCount val="2"/>
                <c:pt idx="0">
                  <c:v>已存</c:v>
                </c:pt>
                <c:pt idx="1">
                  <c:v>待存</c:v>
                </c:pt>
              </c:strCache>
            </c:strRef>
          </c:cat>
          <c:val>
            <c:numRef>
              <c:f>储蓄估算器!$D$18:$D$19</c:f>
              <c:numCache>
                <c:formatCode>\¥#,##0_);[Red]\(\¥#,##0\)</c:formatCode>
                <c:ptCount val="2"/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Microsoft YaHei UI" panose="020B0503020204020204" pitchFamily="34" charset="-122"/>
              <a:ea typeface="Microsoft YaHei UI" panose="020B0503020204020204" pitchFamily="34" charset="-122"/>
              <a:cs typeface="+mn-cs"/>
            </a:defRPr>
          </a:pPr>
        </a:p>
      </c:txPr>
    </c:legend>
    <c:plotVisOnly val="1"/>
    <c:dispBlanksAs val="gap"/>
    <c:showDLblsOverMax val="0"/>
  </c:chart>
  <c:spPr>
    <a:noFill/>
    <a:ln w="9525" cap="flat" cmpd="sng" algn="ctr">
      <a:noFill/>
      <a:prstDash val="solid"/>
      <a:round/>
    </a:ln>
  </c:spPr>
  <c:txPr>
    <a:bodyPr/>
    <a:lstStyle/>
    <a:p>
      <a:pPr>
        <a:defRPr lang="zh-CN">
          <a:solidFill>
            <a:schemeClr val="tx1">
              <a:lumMod val="65000"/>
              <a:lumOff val="35000"/>
            </a:schemeClr>
          </a:solidFill>
        </a:defRPr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161926</xdr:colOff>
      <xdr:row>8</xdr:row>
      <xdr:rowOff>66676</xdr:rowOff>
    </xdr:from>
    <xdr:to>
      <xdr:col>6</xdr:col>
      <xdr:colOff>885826</xdr:colOff>
      <xdr:row>19</xdr:row>
      <xdr:rowOff>95250</xdr:rowOff>
    </xdr:to>
    <xdr:graphicFrame>
      <xdr:nvGraphicFramePr>
        <xdr:cNvPr id="7" name="储蓄图表" descr="到本日为止的总存款与待存金额对比的饼图" title="已存与待存对比"/>
        <xdr:cNvGraphicFramePr/>
      </xdr:nvGraphicFramePr>
      <xdr:xfrm>
        <a:off x="4972050" y="2124075"/>
        <a:ext cx="3295650" cy="36004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Savings Estimator">
      <a:dk1>
        <a:sysClr val="windowText" lastClr="000000"/>
      </a:dk1>
      <a:lt1>
        <a:sysClr val="window" lastClr="FFFFFF"/>
      </a:lt1>
      <a:dk2>
        <a:srgbClr val="000000"/>
      </a:dk2>
      <a:lt2>
        <a:srgbClr val="FFFFFF"/>
      </a:lt2>
      <a:accent1>
        <a:srgbClr val="91B936"/>
      </a:accent1>
      <a:accent2>
        <a:srgbClr val="7779CE"/>
      </a:accent2>
      <a:accent3>
        <a:srgbClr val="EA157A"/>
      </a:accent3>
      <a:accent4>
        <a:srgbClr val="FEB80A"/>
      </a:accent4>
      <a:accent5>
        <a:srgbClr val="00ADDC"/>
      </a:accent5>
      <a:accent6>
        <a:srgbClr val="FE8E40"/>
      </a:accent6>
      <a:hlink>
        <a:srgbClr val="00ADDC"/>
      </a:hlink>
      <a:folHlink>
        <a:srgbClr val="7779CE"/>
      </a:folHlink>
    </a:clrScheme>
    <a:fontScheme name="Savings Estimator">
      <a:majorFont>
        <a:latin typeface="Bookman Old Style"/>
        <a:ea typeface=""/>
        <a:cs typeface=""/>
      </a:majorFont>
      <a:minorFont>
        <a:latin typeface="Verdan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  <pageSetUpPr fitToPage="1"/>
  </sheetPr>
  <dimension ref="A1:G29"/>
  <sheetViews>
    <sheetView showGridLines="0" tabSelected="1" zoomScale="85" zoomScaleNormal="85" workbookViewId="0">
      <selection activeCell="L33" sqref="L33:L34"/>
    </sheetView>
  </sheetViews>
  <sheetFormatPr defaultColWidth="9" defaultRowHeight="14.25" outlineLevelCol="6"/>
  <cols>
    <col min="1" max="1" width="2.6" style="1" customWidth="1"/>
    <col min="2" max="2" width="25.6" style="1" customWidth="1"/>
    <col min="3" max="3" width="9.5" style="1" customWidth="1"/>
    <col min="4" max="4" width="12.8" style="1" customWidth="1"/>
    <col min="5" max="5" width="11.9" style="1" customWidth="1"/>
    <col min="6" max="6" width="15.1" style="1" customWidth="1"/>
    <col min="7" max="7" width="9.7" style="1" customWidth="1"/>
    <col min="8" max="8" width="2.6" style="1" customWidth="1"/>
    <col min="9" max="9" width="8" style="1" customWidth="1"/>
    <col min="10" max="10" width="2.8" style="1" customWidth="1"/>
    <col min="11" max="16384" width="8.8" style="1"/>
  </cols>
  <sheetData>
    <row r="1" ht="66.75" customHeight="1" spans="1:7">
      <c r="A1" s="2" t="s">
        <v>0</v>
      </c>
      <c r="B1" s="2"/>
      <c r="C1" s="2"/>
      <c r="D1" s="2"/>
      <c r="E1" s="2"/>
      <c r="F1" s="2"/>
      <c r="G1" s="2"/>
    </row>
    <row r="3" ht="7.5" customHeight="1" spans="2:7">
      <c r="B3" s="3"/>
      <c r="C3" s="3"/>
      <c r="D3" s="3"/>
      <c r="E3" s="3"/>
      <c r="F3" s="3"/>
      <c r="G3" s="3"/>
    </row>
    <row r="5" spans="2:7">
      <c r="B5" s="4" t="s">
        <v>1</v>
      </c>
      <c r="C5" s="5" t="s">
        <v>2</v>
      </c>
      <c r="D5" s="5"/>
      <c r="E5" s="5"/>
      <c r="G5" s="6" t="s">
        <v>3</v>
      </c>
    </row>
    <row r="6" ht="23.25" spans="2:7">
      <c r="B6" s="7">
        <f ca="1">TODAY()-120</f>
        <v>43375</v>
      </c>
      <c r="C6" s="8">
        <f ca="1">储蓄开始日期+180</f>
        <v>43555</v>
      </c>
      <c r="D6" s="8"/>
      <c r="E6" s="8"/>
      <c r="F6" s="9" t="s">
        <v>4</v>
      </c>
      <c r="G6" s="9"/>
    </row>
    <row r="8" ht="7.5" customHeight="1" spans="2:7">
      <c r="B8" s="3"/>
      <c r="C8" s="3"/>
      <c r="D8" s="3"/>
      <c r="E8" s="3"/>
      <c r="F8" s="3"/>
      <c r="G8" s="3"/>
    </row>
    <row r="10" ht="34.5" customHeight="1" spans="2:4">
      <c r="B10" s="10" t="s">
        <v>5</v>
      </c>
      <c r="C10" s="11">
        <v>60000</v>
      </c>
      <c r="D10" s="11"/>
    </row>
    <row r="11" ht="24" customHeight="1" spans="2:7">
      <c r="B11" s="10" t="s">
        <v>6</v>
      </c>
      <c r="C11" s="11">
        <v>3000</v>
      </c>
      <c r="D11" s="11"/>
      <c r="E11" s="12"/>
      <c r="F11" s="12"/>
      <c r="G11" s="13"/>
    </row>
    <row r="12" customHeight="1" spans="2:7">
      <c r="B12" s="14"/>
      <c r="C12" s="15"/>
      <c r="D12" s="15"/>
      <c r="E12" s="12"/>
      <c r="F12" s="12"/>
      <c r="G12" s="13"/>
    </row>
    <row r="13" ht="7.5" customHeight="1" spans="1:7">
      <c r="A13" s="16"/>
      <c r="B13" s="17"/>
      <c r="C13" s="18"/>
      <c r="D13" s="18"/>
      <c r="E13" s="12"/>
      <c r="F13" s="12"/>
      <c r="G13" s="13"/>
    </row>
    <row r="14" ht="68.25" customHeight="1" spans="2:7">
      <c r="B14" s="19" t="s">
        <v>7</v>
      </c>
      <c r="C14" s="20">
        <f>活动成本-已存金额</f>
        <v>57000</v>
      </c>
      <c r="D14" s="20"/>
      <c r="E14" s="21"/>
      <c r="F14" s="21"/>
      <c r="G14" s="21"/>
    </row>
    <row r="15" ht="7.5" customHeight="1" spans="1:7">
      <c r="A15" s="22"/>
      <c r="B15" s="23"/>
      <c r="C15" s="24"/>
      <c r="D15" s="24"/>
      <c r="E15" s="21"/>
      <c r="F15" s="21"/>
      <c r="G15" s="21"/>
    </row>
    <row r="16" customHeight="1" spans="1:7">
      <c r="A16" s="22"/>
      <c r="B16" s="25"/>
      <c r="C16" s="25"/>
      <c r="D16" s="25"/>
      <c r="E16" s="21"/>
      <c r="F16" s="21"/>
      <c r="G16" s="21"/>
    </row>
    <row r="17" ht="24.75" customHeight="1" spans="1:4">
      <c r="A17" s="26" t="str">
        <f ca="1">IF(储蓄计划信息&gt;0,"  如果我每两周存储 "&amp;TEXT(储蓄计划信息,"¥#,### ")&amp;", 则截止到 "&amp;TEXT(TODAY(),"yyyy 年 mm 月 dd 日"&amp;":"),"  活动日期太接近 "&amp;PROPER(存储频率)&amp;" 储蓄计划")</f>
        <v>  如果我每两周存储 ¥4,750 , 则截止到 2019 年 01 月 30 日:</v>
      </c>
      <c r="B17" s="27"/>
      <c r="C17" s="25"/>
      <c r="D17" s="25"/>
    </row>
    <row r="18" ht="36" customHeight="1" spans="2:7">
      <c r="B18" s="28" t="s">
        <v>8</v>
      </c>
      <c r="C18" s="29">
        <f ca="1">IF(储蓄计划信息&gt;0,IF(TODAY()&gt;储蓄开始日期,(TODAY()-储蓄开始日期)*按日储蓄,0)+已存金额,已存金额)</f>
        <v>41000</v>
      </c>
      <c r="D18" s="29"/>
      <c r="F18" s="21"/>
      <c r="G18" s="21"/>
    </row>
    <row r="19" ht="36" customHeight="1" spans="2:7">
      <c r="B19" s="30" t="s">
        <v>9</v>
      </c>
      <c r="C19" s="31">
        <f ca="1">MAX(0,活动成本-SavingsToDate)</f>
        <v>19000</v>
      </c>
      <c r="D19" s="31"/>
      <c r="F19" s="21"/>
      <c r="G19" s="21"/>
    </row>
    <row r="21" ht="7.5" customHeight="1" spans="2:7">
      <c r="B21" s="3"/>
      <c r="C21" s="3"/>
      <c r="D21" s="3"/>
      <c r="E21" s="3"/>
      <c r="F21" s="3"/>
      <c r="G21" s="3"/>
    </row>
    <row r="23" ht="31.5" customHeight="1" spans="1:3">
      <c r="A23" s="32" t="s">
        <v>10</v>
      </c>
      <c r="C23" s="33"/>
    </row>
    <row r="24" ht="20.25" customHeight="1" spans="2:7">
      <c r="B24" s="34" t="s">
        <v>11</v>
      </c>
      <c r="C24" s="35" t="s">
        <v>12</v>
      </c>
      <c r="D24" s="35" t="s">
        <v>13</v>
      </c>
      <c r="E24" s="35" t="s">
        <v>4</v>
      </c>
      <c r="F24" s="35" t="s">
        <v>14</v>
      </c>
      <c r="G24" s="35" t="s">
        <v>15</v>
      </c>
    </row>
    <row r="25" ht="40.5" customHeight="1" spans="2:7">
      <c r="B25" s="36" t="s">
        <v>16</v>
      </c>
      <c r="C25" s="37">
        <f ca="1">MIN(目标,IF(活动前天数="",0,目标/活动前天数))</f>
        <v>316.666666666667</v>
      </c>
      <c r="D25" s="37">
        <f ca="1">MIN(目标,IF(活动前周数="",0,IF(ROUNDUP(活动前周数,0)=0,0,目标/活动前周数)))</f>
        <v>2216.66666666667</v>
      </c>
      <c r="E25" s="37">
        <f ca="1">IF(OR(活动前双周数=0,活动前双周数=""),0,MIN(目标,IF(D25="",0,目标/活动前双周数)))</f>
        <v>4750</v>
      </c>
      <c r="F25" s="37">
        <f ca="1">MIN(目标,IF(目标="",0,IF(OR(活动前月数=0,活动前月数=""),0,目标/活动前月数)))</f>
        <v>11400</v>
      </c>
      <c r="G25" s="37">
        <f ca="1">IF(OR(目标="",目标=0),0,IF(OR(活动前年数=0,活动前年数=""),0,目标/活动前年数))</f>
        <v>0</v>
      </c>
    </row>
    <row r="26" ht="6" customHeight="1" spans="5:7">
      <c r="E26" s="38"/>
      <c r="F26" s="38"/>
      <c r="G26" s="38"/>
    </row>
    <row r="27" ht="20.25" customHeight="1" spans="2:7">
      <c r="B27" s="34" t="s">
        <v>17</v>
      </c>
      <c r="C27" s="35" t="s">
        <v>18</v>
      </c>
      <c r="D27" s="35" t="s">
        <v>19</v>
      </c>
      <c r="E27" s="35" t="s">
        <v>20</v>
      </c>
      <c r="F27" s="35" t="s">
        <v>21</v>
      </c>
      <c r="G27" s="35" t="s">
        <v>22</v>
      </c>
    </row>
    <row r="28" ht="40.5" customHeight="1" spans="2:7">
      <c r="B28" s="36" t="s">
        <v>23</v>
      </c>
      <c r="C28" s="39">
        <f ca="1">IF(储蓄开始日期&lt;&gt;"",DATEDIF(储蓄开始日期,活动日期,"D"),"")</f>
        <v>180</v>
      </c>
      <c r="D28" s="40">
        <f ca="1">IF(活动前天数&lt;&gt;"",活动前天数/7,"")</f>
        <v>25.7142857142857</v>
      </c>
      <c r="E28" s="40">
        <f ca="1">IF(OR(活动前周数=0,活动前周数=""),0,ROUNDDOWN(活动前周数/2,0))</f>
        <v>12</v>
      </c>
      <c r="F28" s="40">
        <f ca="1">IF(储蓄开始日期&lt;&gt;"",DATEDIF(储蓄开始日期,活动日期,"M"),"")</f>
        <v>5</v>
      </c>
      <c r="G28" s="41">
        <f ca="1">IF(储蓄开始日期&lt;&gt;"",DATEDIF(储蓄开始日期,活动日期,"Y"),"")</f>
        <v>0</v>
      </c>
    </row>
    <row r="29" spans="2:2">
      <c r="B29" s="25"/>
    </row>
  </sheetData>
  <sheetProtection selectLockedCells="1" formatColumns="0" formatRows="0"/>
  <mergeCells count="9">
    <mergeCell ref="A1:G1"/>
    <mergeCell ref="C5:E5"/>
    <mergeCell ref="C6:E6"/>
    <mergeCell ref="F6:G6"/>
    <mergeCell ref="C10:D10"/>
    <mergeCell ref="C11:D11"/>
    <mergeCell ref="C14:D14"/>
    <mergeCell ref="C18:D18"/>
    <mergeCell ref="C19:D19"/>
  </mergeCells>
  <dataValidations count="3">
    <dataValidation type="date" operator="lessThan" allowBlank="1" showInputMessage="1" showErrorMessage="1" errorTitle="Savings Start Date" error="Savings Start Date should be before the Finish Savings Date." promptTitle="开始储蓄日期:" prompt="请按 YY/MM/DD 日期格式输入" sqref="B6" errorStyle="information">
      <formula1>C6</formula1>
    </dataValidation>
    <dataValidation type="date" operator="greaterThan" allowBlank="1" showInputMessage="1" showErrorMessage="1" errorTitle="Finish Savings Date" error="Finish Savings Date should be after the Start Savings Date." promptTitle="结束储蓄日期:" prompt="请按 YY/MM/DD 日期格式输入" sqref="C6:E6" errorStyle="information">
      <formula1>B6</formula1>
    </dataValidation>
    <dataValidation type="list" allowBlank="1" showErrorMessage="1" errorTitle="!很抱歉!" error="储蓄计划需要按每周一次，两周一次，每月一次或每年一次进行，以便储蓄预估器正确运行。" sqref="F6:G6" errorStyle="information">
      <formula1>"每周一次,两周一次,每月一次,每年"</formula1>
    </dataValidation>
  </dataValidations>
  <printOptions horizontalCentered="1"/>
  <pageMargins left="0.699305555555556" right="0.699305555555556" top="0.75" bottom="0.75" header="0.3" footer="0.3"/>
  <pageSetup paperSize="1" scale="92" fitToHeight="0" orientation="portrait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B8911A4-82F0-43C0-9606-90C97ACB781B}">
  <ds:schemaRefs/>
</ds:datastoreItem>
</file>

<file path=customXml/itemProps2.xml><?xml version="1.0" encoding="utf-8"?>
<ds:datastoreItem xmlns:ds="http://schemas.openxmlformats.org/officeDocument/2006/customXml" ds:itemID="{7C33247A-CF35-4EAE-991A-E6EDBB390F5B}">
  <ds:schemaRefs/>
</ds:datastoreItem>
</file>

<file path=customXml/itemProps3.xml><?xml version="1.0" encoding="utf-8"?>
<ds:datastoreItem xmlns:ds="http://schemas.openxmlformats.org/officeDocument/2006/customXml" ds:itemID="{D786165E-3F0E-4FC0-810B-CFB0960A94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储蓄估算器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2012-09-18T20:40:00Z</dcterms:created>
  <dcterms:modified xsi:type="dcterms:W3CDTF">2019-01-30T08:21:44Z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ternalTags">
    <vt:lpwstr/>
  </property>
  <property fmtid="{D5CDD505-2E9C-101B-9397-08002B2CF9AE}" pid="3" name="ContentTypeId">
    <vt:lpwstr>0x0101008D8B3457135D67479991424C624CBB4704002439B9162B2E88498A324BEFF3815221</vt:lpwstr>
  </property>
  <property fmtid="{D5CDD505-2E9C-101B-9397-08002B2CF9AE}" pid="4" name="FeatureTags">
    <vt:lpwstr/>
  </property>
  <property fmtid="{D5CDD505-2E9C-101B-9397-08002B2CF9AE}" pid="5" name="LocalizationTags">
    <vt:lpwstr/>
  </property>
  <property fmtid="{D5CDD505-2E9C-101B-9397-08002B2CF9AE}" pid="6" name="CampaignTags">
    <vt:lpwstr/>
  </property>
  <property fmtid="{D5CDD505-2E9C-101B-9397-08002B2CF9AE}" pid="7" name="ScenarioTags">
    <vt:lpwstr/>
  </property>
  <property fmtid="{D5CDD505-2E9C-101B-9397-08002B2CF9AE}" pid="8" name="HiddenCategoryTags">
    <vt:lpwstr/>
  </property>
  <property fmtid="{D5CDD505-2E9C-101B-9397-08002B2CF9AE}" pid="9" name="CategoryTags">
    <vt:lpwstr/>
  </property>
  <property fmtid="{D5CDD505-2E9C-101B-9397-08002B2CF9AE}" pid="10" name="LocMarketGroupTiers">
    <vt:lpwstr/>
  </property>
  <property fmtid="{D5CDD505-2E9C-101B-9397-08002B2CF9AE}" pid="11" name="CategoryTagsTaxHTField0">
    <vt:lpwstr/>
  </property>
  <property fmtid="{D5CDD505-2E9C-101B-9397-08002B2CF9AE}" pid="12" name="HiddenCategoryTagsTaxHTField0">
    <vt:lpwstr/>
  </property>
  <property fmtid="{D5CDD505-2E9C-101B-9397-08002B2CF9AE}" pid="13" name="KSOProductBuildVer">
    <vt:lpwstr>2052-10.1.0.6876</vt:lpwstr>
  </property>
</Properties>
</file>