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1"/>
  </bookViews>
  <sheets>
    <sheet name="1001" sheetId="1" r:id="rId1"/>
    <sheet name="1002" sheetId="13" r:id="rId2"/>
    <sheet name="1003" sheetId="14" r:id="rId3"/>
    <sheet name="1004" sheetId="15" r:id="rId4"/>
    <sheet name="1005" sheetId="16" r:id="rId5"/>
    <sheet name="1006" sheetId="17" r:id="rId6"/>
    <sheet name="1007" sheetId="18" r:id="rId7"/>
    <sheet name="1008" sheetId="19" r:id="rId8"/>
    <sheet name="1009" sheetId="20" r:id="rId9"/>
    <sheet name="1010" sheetId="21" r:id="rId10"/>
    <sheet name="1011" sheetId="22" r:id="rId11"/>
    <sheet name="1012" sheetId="23" r:id="rId12"/>
    <sheet name="使用说明" sheetId="24" r:id="rId13"/>
  </sheets>
  <calcPr calcId="144525" iterate="1" iterateCount="100" iterateDelta="0.001"/>
</workbook>
</file>

<file path=xl/comments1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2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3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4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5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6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7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8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9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10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11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comments12.xml><?xml version="1.0" encoding="utf-8"?>
<comments xmlns="http://schemas.openxmlformats.org/spreadsheetml/2006/main">
  <authors>
    <author>施云</author>
  </authors>
  <commentList>
    <comment ref="B3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7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30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  <comment ref="B199" authorId="0">
      <text>
        <r>
          <rPr>
            <sz val="9"/>
            <rFont val="宋体"/>
            <charset val="134"/>
          </rPr>
          <t>温馨提示:单元格内如有【浅绿色】说明该单元格，有下拉选项。</t>
        </r>
      </text>
    </comment>
  </commentList>
</comments>
</file>

<file path=xl/sharedStrings.xml><?xml version="1.0" encoding="utf-8"?>
<sst xmlns="http://schemas.openxmlformats.org/spreadsheetml/2006/main" count="234">
  <si>
    <r>
      <t>品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名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规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格</t>
    </r>
  </si>
  <si>
    <t>计量单位</t>
  </si>
  <si>
    <r>
      <t>上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期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结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存</t>
    </r>
  </si>
  <si>
    <r>
      <t>本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期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收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入</t>
    </r>
  </si>
  <si>
    <r>
      <t>本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期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发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出</t>
    </r>
  </si>
  <si>
    <r>
      <t>本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期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结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存</t>
    </r>
  </si>
  <si>
    <r>
      <t>数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量</t>
    </r>
  </si>
  <si>
    <r>
      <t>单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价</t>
    </r>
  </si>
  <si>
    <r>
      <t>金</t>
    </r>
    <r>
      <rPr>
        <b/>
        <sz val="9"/>
        <color indexed="8"/>
        <rFont val="Times New Roman"/>
        <charset val="0"/>
      </rPr>
      <t xml:space="preserve"> </t>
    </r>
    <r>
      <rPr>
        <b/>
        <sz val="9"/>
        <color indexed="8"/>
        <rFont val="宋体"/>
        <charset val="134"/>
      </rPr>
      <t>额</t>
    </r>
  </si>
  <si>
    <t>单价</t>
  </si>
  <si>
    <t>油溶性叶绿素</t>
  </si>
  <si>
    <t>kg</t>
  </si>
  <si>
    <t>肉桂油</t>
  </si>
  <si>
    <r>
      <t>58</t>
    </r>
    <r>
      <rPr>
        <sz val="9"/>
        <color indexed="8"/>
        <rFont val="宋体"/>
        <charset val="134"/>
      </rPr>
      <t>度半精石蜡</t>
    </r>
  </si>
  <si>
    <t>地蜡</t>
  </si>
  <si>
    <t>中华聚乙稀蜡</t>
  </si>
  <si>
    <t>薄荷脑</t>
  </si>
  <si>
    <t>薄荷素油</t>
  </si>
  <si>
    <t>合成樟脑</t>
  </si>
  <si>
    <t>桉叶油</t>
  </si>
  <si>
    <t>白油</t>
  </si>
  <si>
    <t>柳酸甲脂</t>
  </si>
  <si>
    <t>松油醇</t>
  </si>
  <si>
    <t>麝香草酚</t>
  </si>
  <si>
    <t>荧光黄</t>
  </si>
  <si>
    <t>丁香油</t>
  </si>
  <si>
    <t>清凉油原料小计</t>
  </si>
  <si>
    <t>胭脂红</t>
  </si>
  <si>
    <t>叔丁基</t>
  </si>
  <si>
    <t>维生素C</t>
  </si>
  <si>
    <t>色素（亮兰）</t>
  </si>
  <si>
    <t>叶绿素铜纳盐</t>
  </si>
  <si>
    <t>甘露醇</t>
  </si>
  <si>
    <t>麦芽糊精</t>
  </si>
  <si>
    <t>乳糖</t>
  </si>
  <si>
    <t>烟酰胺</t>
  </si>
  <si>
    <t>菠萝油香精</t>
  </si>
  <si>
    <t>碳酸钙</t>
  </si>
  <si>
    <r>
      <t>VB</t>
    </r>
    <r>
      <rPr>
        <vertAlign val="subscript"/>
        <sz val="9"/>
        <color indexed="8"/>
        <rFont val="Times New Roman"/>
        <charset val="0"/>
      </rPr>
      <t>1</t>
    </r>
  </si>
  <si>
    <r>
      <t>VB</t>
    </r>
    <r>
      <rPr>
        <vertAlign val="subscript"/>
        <sz val="9"/>
        <color indexed="8"/>
        <rFont val="Times New Roman"/>
        <charset val="0"/>
      </rPr>
      <t>2</t>
    </r>
  </si>
  <si>
    <r>
      <t>VB</t>
    </r>
    <r>
      <rPr>
        <vertAlign val="subscript"/>
        <sz val="9"/>
        <color indexed="8"/>
        <rFont val="Times New Roman"/>
        <charset val="0"/>
      </rPr>
      <t>6</t>
    </r>
  </si>
  <si>
    <r>
      <t>K-30</t>
    </r>
    <r>
      <rPr>
        <sz val="9"/>
        <color indexed="8"/>
        <rFont val="宋体"/>
        <charset val="134"/>
      </rPr>
      <t>聚维酮</t>
    </r>
  </si>
  <si>
    <t>蒜粉</t>
  </si>
  <si>
    <t>葡萄糖</t>
  </si>
  <si>
    <t>塑料桶</t>
  </si>
  <si>
    <t>牡蛎碳酸钙</t>
  </si>
  <si>
    <t>盐酸雷尼替丁</t>
  </si>
  <si>
    <t>舒必利</t>
  </si>
  <si>
    <t>尼美舒利</t>
  </si>
  <si>
    <t>辛伐他汀</t>
  </si>
  <si>
    <t>淀粉</t>
  </si>
  <si>
    <r>
      <t>羧甲基淀粉钠（</t>
    </r>
    <r>
      <rPr>
        <sz val="9"/>
        <color indexed="8"/>
        <rFont val="Times New Roman"/>
        <charset val="0"/>
      </rPr>
      <t>DST</t>
    </r>
    <r>
      <rPr>
        <sz val="9"/>
        <color indexed="8"/>
        <rFont val="宋体"/>
        <charset val="134"/>
      </rPr>
      <t>）</t>
    </r>
  </si>
  <si>
    <t>硬脂酸镁</t>
  </si>
  <si>
    <t xml:space="preserve"> 羟丙甲纤维素 </t>
  </si>
  <si>
    <t>微晶纤维素</t>
  </si>
  <si>
    <r>
      <t>95%</t>
    </r>
    <r>
      <rPr>
        <sz val="9"/>
        <color indexed="8"/>
        <rFont val="宋体"/>
        <charset val="134"/>
      </rPr>
      <t>酒精</t>
    </r>
  </si>
  <si>
    <r>
      <t>PVC</t>
    </r>
    <r>
      <rPr>
        <sz val="9"/>
        <color indexed="8"/>
        <rFont val="宋体"/>
        <charset val="134"/>
      </rPr>
      <t>热缩膜</t>
    </r>
  </si>
  <si>
    <t>预胶化淀粉</t>
  </si>
  <si>
    <t>糊精</t>
  </si>
  <si>
    <t>柠檬酸</t>
  </si>
  <si>
    <r>
      <t>371</t>
    </r>
    <r>
      <rPr>
        <vertAlign val="superscript"/>
        <sz val="9"/>
        <color indexed="8"/>
        <rFont val="Times New Roman"/>
        <charset val="0"/>
      </rPr>
      <t>#</t>
    </r>
    <r>
      <rPr>
        <sz val="9"/>
        <color indexed="8"/>
        <rFont val="宋体"/>
        <charset val="134"/>
      </rPr>
      <t>奶油香精</t>
    </r>
  </si>
  <si>
    <t>柠檬香精</t>
  </si>
  <si>
    <t>草莓香精</t>
  </si>
  <si>
    <t>白砂糖</t>
  </si>
  <si>
    <t>色素（柠檬黄）</t>
  </si>
  <si>
    <t>滑石粉</t>
  </si>
  <si>
    <t>甜蜜素</t>
  </si>
  <si>
    <t>氯化钠</t>
  </si>
  <si>
    <r>
      <t>可压性淀粉</t>
    </r>
    <r>
      <rPr>
        <sz val="9"/>
        <color indexed="8"/>
        <rFont val="Times New Roman"/>
        <charset val="0"/>
      </rPr>
      <t xml:space="preserve"> </t>
    </r>
  </si>
  <si>
    <t>无水乙醇</t>
  </si>
  <si>
    <t>菠萝香精</t>
  </si>
  <si>
    <t>VC（常用）</t>
  </si>
  <si>
    <t>十二烷基硫酸钠</t>
  </si>
  <si>
    <t>微晶纤维素102</t>
  </si>
  <si>
    <t>克拉霉素</t>
  </si>
  <si>
    <t>药品原料小计</t>
  </si>
  <si>
    <r>
      <t>3cc</t>
    </r>
    <r>
      <rPr>
        <sz val="9"/>
        <color indexed="8"/>
        <rFont val="宋体"/>
        <charset val="134"/>
      </rPr>
      <t>北极熊清凉油瓶盖</t>
    </r>
  </si>
  <si>
    <r>
      <t>3cc</t>
    </r>
    <r>
      <rPr>
        <sz val="9"/>
        <color indexed="8"/>
        <rFont val="宋体"/>
        <charset val="134"/>
      </rPr>
      <t>北极熊清凉油瓶贴</t>
    </r>
  </si>
  <si>
    <r>
      <t>3cc</t>
    </r>
    <r>
      <rPr>
        <sz val="9"/>
        <color indexed="8"/>
        <rFont val="宋体"/>
        <charset val="134"/>
      </rPr>
      <t>北极熊清凉油说明书</t>
    </r>
  </si>
  <si>
    <r>
      <t>3cc</t>
    </r>
    <r>
      <rPr>
        <sz val="9"/>
        <color indexed="8"/>
        <rFont val="宋体"/>
        <charset val="134"/>
      </rPr>
      <t>北极熊清凉油小盒</t>
    </r>
  </si>
  <si>
    <r>
      <t>3cc</t>
    </r>
    <r>
      <rPr>
        <sz val="9"/>
        <color indexed="8"/>
        <rFont val="宋体"/>
        <charset val="134"/>
      </rPr>
      <t>北极熊清凉油中盒</t>
    </r>
  </si>
  <si>
    <r>
      <t>3cc</t>
    </r>
    <r>
      <rPr>
        <sz val="9"/>
        <color indexed="8"/>
        <rFont val="宋体"/>
        <charset val="134"/>
      </rPr>
      <t>北极熊清凉油纸箱</t>
    </r>
  </si>
  <si>
    <r>
      <t>8cc</t>
    </r>
    <r>
      <rPr>
        <sz val="9"/>
        <color indexed="8"/>
        <rFont val="宋体"/>
        <charset val="134"/>
      </rPr>
      <t>北极熊清凉油塑纸</t>
    </r>
  </si>
  <si>
    <r>
      <t>8cc</t>
    </r>
    <r>
      <rPr>
        <sz val="9"/>
        <color indexed="8"/>
        <rFont val="宋体"/>
        <charset val="134"/>
      </rPr>
      <t>北极熊清凉油说明书</t>
    </r>
  </si>
  <si>
    <r>
      <t>8cc</t>
    </r>
    <r>
      <rPr>
        <sz val="9"/>
        <color indexed="8"/>
        <rFont val="宋体"/>
        <charset val="134"/>
      </rPr>
      <t>北极熊清凉油小盒</t>
    </r>
  </si>
  <si>
    <r>
      <t>8cc</t>
    </r>
    <r>
      <rPr>
        <sz val="9"/>
        <color indexed="8"/>
        <rFont val="宋体"/>
        <charset val="134"/>
      </rPr>
      <t>北极熊清凉油中盒</t>
    </r>
  </si>
  <si>
    <r>
      <t>8cc</t>
    </r>
    <r>
      <rPr>
        <sz val="9"/>
        <color indexed="8"/>
        <rFont val="宋体"/>
        <charset val="134"/>
      </rPr>
      <t>北极熊清凉油纸箱</t>
    </r>
  </si>
  <si>
    <r>
      <t>18cc</t>
    </r>
    <r>
      <rPr>
        <sz val="9"/>
        <color indexed="8"/>
        <rFont val="宋体"/>
        <charset val="134"/>
      </rPr>
      <t>北极熊清凉油瓶贴</t>
    </r>
  </si>
  <si>
    <r>
      <t>18cc</t>
    </r>
    <r>
      <rPr>
        <sz val="9"/>
        <color indexed="8"/>
        <rFont val="宋体"/>
        <charset val="134"/>
      </rPr>
      <t>北极熊清凉油小盒</t>
    </r>
  </si>
  <si>
    <r>
      <t>18cc</t>
    </r>
    <r>
      <rPr>
        <sz val="9"/>
        <color indexed="8"/>
        <rFont val="宋体"/>
        <charset val="134"/>
      </rPr>
      <t>北极熊清凉油中盒</t>
    </r>
  </si>
  <si>
    <r>
      <t>18cc</t>
    </r>
    <r>
      <rPr>
        <sz val="9"/>
        <color indexed="8"/>
        <rFont val="宋体"/>
        <charset val="134"/>
      </rPr>
      <t>北极熊清凉油纸箱</t>
    </r>
  </si>
  <si>
    <r>
      <t>27cc</t>
    </r>
    <r>
      <rPr>
        <sz val="9"/>
        <color indexed="8"/>
        <rFont val="宋体"/>
        <charset val="134"/>
      </rPr>
      <t>北极熊清凉油瓶贴</t>
    </r>
  </si>
  <si>
    <r>
      <t>27cc</t>
    </r>
    <r>
      <rPr>
        <sz val="9"/>
        <color indexed="8"/>
        <rFont val="宋体"/>
        <charset val="134"/>
      </rPr>
      <t>北极熊清凉油小盒</t>
    </r>
  </si>
  <si>
    <r>
      <t>27cc</t>
    </r>
    <r>
      <rPr>
        <sz val="9"/>
        <color indexed="8"/>
        <rFont val="宋体"/>
        <charset val="134"/>
      </rPr>
      <t>北极熊清凉油中盒</t>
    </r>
  </si>
  <si>
    <r>
      <t>27cc</t>
    </r>
    <r>
      <rPr>
        <sz val="9"/>
        <color indexed="8"/>
        <rFont val="宋体"/>
        <charset val="134"/>
      </rPr>
      <t>北极熊清凉油纸箱</t>
    </r>
  </si>
  <si>
    <r>
      <t>27cc</t>
    </r>
    <r>
      <rPr>
        <sz val="9"/>
        <color indexed="8"/>
        <rFont val="宋体"/>
        <charset val="134"/>
      </rPr>
      <t>清凉油捷克文说明书</t>
    </r>
  </si>
  <si>
    <t>捷克文不干胶合贴</t>
  </si>
  <si>
    <r>
      <t>4g</t>
    </r>
    <r>
      <rPr>
        <sz val="9"/>
        <color indexed="8"/>
        <rFont val="宋体"/>
        <charset val="134"/>
      </rPr>
      <t>海鸥薄荷膏塑袋</t>
    </r>
  </si>
  <si>
    <r>
      <t>4g</t>
    </r>
    <r>
      <rPr>
        <sz val="9"/>
        <color indexed="8"/>
        <rFont val="宋体"/>
        <charset val="134"/>
      </rPr>
      <t>海鸥薄荷膏纸箱</t>
    </r>
  </si>
  <si>
    <r>
      <t>4g</t>
    </r>
    <r>
      <rPr>
        <sz val="9"/>
        <color indexed="8"/>
        <rFont val="宋体"/>
        <charset val="134"/>
      </rPr>
      <t>海鸟薄荷膏铁盖</t>
    </r>
  </si>
  <si>
    <r>
      <t>4g</t>
    </r>
    <r>
      <rPr>
        <sz val="9"/>
        <color indexed="8"/>
        <rFont val="宋体"/>
        <charset val="134"/>
      </rPr>
      <t>海鸟薄荷膏铁底</t>
    </r>
  </si>
  <si>
    <r>
      <t>4g</t>
    </r>
    <r>
      <rPr>
        <sz val="9"/>
        <color indexed="8"/>
        <rFont val="宋体"/>
        <charset val="134"/>
      </rPr>
      <t>海鸟薄荷膏中盒</t>
    </r>
  </si>
  <si>
    <r>
      <t>4g</t>
    </r>
    <r>
      <rPr>
        <sz val="9"/>
        <color indexed="8"/>
        <rFont val="宋体"/>
        <charset val="134"/>
      </rPr>
      <t>海鸟薄荷膏塑袋</t>
    </r>
  </si>
  <si>
    <r>
      <t>4g</t>
    </r>
    <r>
      <rPr>
        <sz val="9"/>
        <color indexed="8"/>
        <rFont val="宋体"/>
        <charset val="134"/>
      </rPr>
      <t>海鸟薄荷膏纸箱</t>
    </r>
  </si>
  <si>
    <r>
      <t>4g</t>
    </r>
    <r>
      <rPr>
        <sz val="9"/>
        <color indexed="8"/>
        <rFont val="宋体"/>
        <charset val="134"/>
      </rPr>
      <t>海鸟薄荷膏小说明书</t>
    </r>
  </si>
  <si>
    <r>
      <t>30g</t>
    </r>
    <r>
      <rPr>
        <sz val="9"/>
        <color indexed="8"/>
        <rFont val="宋体"/>
        <charset val="134"/>
      </rPr>
      <t>薄荷膏瓶子</t>
    </r>
  </si>
  <si>
    <r>
      <t>30g</t>
    </r>
    <r>
      <rPr>
        <sz val="9"/>
        <color indexed="8"/>
        <rFont val="宋体"/>
        <charset val="134"/>
      </rPr>
      <t>海鸥薄荷膏铁盖</t>
    </r>
  </si>
  <si>
    <r>
      <t>30g</t>
    </r>
    <r>
      <rPr>
        <sz val="9"/>
        <color indexed="8"/>
        <rFont val="宋体"/>
        <charset val="134"/>
      </rPr>
      <t>海鸥薄荷膏瓶贴</t>
    </r>
  </si>
  <si>
    <r>
      <t>30g</t>
    </r>
    <r>
      <rPr>
        <sz val="9"/>
        <color indexed="8"/>
        <rFont val="宋体"/>
        <charset val="134"/>
      </rPr>
      <t>海鸥薄荷膏说明书</t>
    </r>
  </si>
  <si>
    <r>
      <t>30g</t>
    </r>
    <r>
      <rPr>
        <sz val="9"/>
        <color indexed="8"/>
        <rFont val="宋体"/>
        <charset val="134"/>
      </rPr>
      <t>海鸥薄荷膏小盒</t>
    </r>
  </si>
  <si>
    <r>
      <t>30g</t>
    </r>
    <r>
      <rPr>
        <sz val="9"/>
        <color indexed="8"/>
        <rFont val="宋体"/>
        <charset val="134"/>
      </rPr>
      <t>海鸥薄荷膏纸箱</t>
    </r>
  </si>
  <si>
    <r>
      <t>30g</t>
    </r>
    <r>
      <rPr>
        <sz val="9"/>
        <color indexed="8"/>
        <rFont val="宋体"/>
        <charset val="134"/>
      </rPr>
      <t>海鸟薄荷膏铁盖</t>
    </r>
  </si>
  <si>
    <r>
      <t>30g</t>
    </r>
    <r>
      <rPr>
        <sz val="9"/>
        <color indexed="8"/>
        <rFont val="宋体"/>
        <charset val="134"/>
      </rPr>
      <t>海鸟薄荷膏瓶贴</t>
    </r>
  </si>
  <si>
    <r>
      <t>30g</t>
    </r>
    <r>
      <rPr>
        <sz val="9"/>
        <color indexed="8"/>
        <rFont val="宋体"/>
        <charset val="134"/>
      </rPr>
      <t>海鸟薄荷膏说明书</t>
    </r>
  </si>
  <si>
    <r>
      <t>30g</t>
    </r>
    <r>
      <rPr>
        <sz val="9"/>
        <color indexed="8"/>
        <rFont val="宋体"/>
        <charset val="134"/>
      </rPr>
      <t>海鸟薄荷膏小盒</t>
    </r>
  </si>
  <si>
    <r>
      <t>30g</t>
    </r>
    <r>
      <rPr>
        <sz val="9"/>
        <color indexed="8"/>
        <rFont val="宋体"/>
        <charset val="134"/>
      </rPr>
      <t>海鸟薄荷膏中盒</t>
    </r>
  </si>
  <si>
    <r>
      <t>30g</t>
    </r>
    <r>
      <rPr>
        <sz val="9"/>
        <color indexed="8"/>
        <rFont val="宋体"/>
        <charset val="134"/>
      </rPr>
      <t>海鸟薄荷膏纸箱</t>
    </r>
  </si>
  <si>
    <r>
      <t>80g</t>
    </r>
    <r>
      <rPr>
        <sz val="9"/>
        <color indexed="8"/>
        <rFont val="宋体"/>
        <charset val="134"/>
      </rPr>
      <t>海鸥薄荷膏纸箱</t>
    </r>
  </si>
  <si>
    <r>
      <t>80g</t>
    </r>
    <r>
      <rPr>
        <sz val="9"/>
        <color indexed="8"/>
        <rFont val="宋体"/>
        <charset val="134"/>
      </rPr>
      <t>海鸥薄荷膏塑料瓶</t>
    </r>
  </si>
  <si>
    <r>
      <t>80g</t>
    </r>
    <r>
      <rPr>
        <sz val="9"/>
        <color indexed="8"/>
        <rFont val="宋体"/>
        <charset val="134"/>
      </rPr>
      <t>海鸥薄荷膏铁盖</t>
    </r>
  </si>
  <si>
    <r>
      <t>8CC</t>
    </r>
    <r>
      <rPr>
        <sz val="9"/>
        <color indexed="8"/>
        <rFont val="宋体"/>
        <charset val="134"/>
      </rPr>
      <t>皇星清凉油纸相</t>
    </r>
  </si>
  <si>
    <r>
      <t>80g</t>
    </r>
    <r>
      <rPr>
        <sz val="9"/>
        <color indexed="8"/>
        <rFont val="宋体"/>
        <charset val="134"/>
      </rPr>
      <t>海鸥薄荷膏中盒</t>
    </r>
  </si>
  <si>
    <r>
      <t>8cc</t>
    </r>
    <r>
      <rPr>
        <sz val="9"/>
        <color indexed="8"/>
        <rFont val="宋体"/>
        <charset val="134"/>
      </rPr>
      <t>皇星清凉油瓶贴</t>
    </r>
  </si>
  <si>
    <r>
      <t>8cc</t>
    </r>
    <r>
      <rPr>
        <sz val="9"/>
        <color indexed="8"/>
        <rFont val="宋体"/>
        <charset val="134"/>
      </rPr>
      <t>皇星清凉油说明书</t>
    </r>
  </si>
  <si>
    <r>
      <t>8CC</t>
    </r>
    <r>
      <rPr>
        <sz val="9"/>
        <color indexed="8"/>
        <rFont val="宋体"/>
        <charset val="134"/>
      </rPr>
      <t>清凉油盖子</t>
    </r>
  </si>
  <si>
    <r>
      <t>3cc</t>
    </r>
    <r>
      <rPr>
        <sz val="9"/>
        <color indexed="8"/>
        <rFont val="宋体"/>
        <charset val="134"/>
      </rPr>
      <t>皇星清凉油纸箱</t>
    </r>
  </si>
  <si>
    <r>
      <t>3cc</t>
    </r>
    <r>
      <rPr>
        <sz val="9"/>
        <color indexed="8"/>
        <rFont val="宋体"/>
        <charset val="134"/>
      </rPr>
      <t>皇星清凉油中盒</t>
    </r>
  </si>
  <si>
    <r>
      <t>3cc</t>
    </r>
    <r>
      <rPr>
        <sz val="9"/>
        <color indexed="8"/>
        <rFont val="宋体"/>
        <charset val="134"/>
      </rPr>
      <t>皇星清凉油小盒</t>
    </r>
  </si>
  <si>
    <r>
      <t>3cc</t>
    </r>
    <r>
      <rPr>
        <sz val="9"/>
        <color indexed="8"/>
        <rFont val="宋体"/>
        <charset val="134"/>
      </rPr>
      <t>皇星清凉油说明书</t>
    </r>
  </si>
  <si>
    <r>
      <t>3cc</t>
    </r>
    <r>
      <rPr>
        <sz val="9"/>
        <color indexed="8"/>
        <rFont val="宋体"/>
        <charset val="134"/>
      </rPr>
      <t>皇星清凉油瓶贴</t>
    </r>
  </si>
  <si>
    <r>
      <t>3cc</t>
    </r>
    <r>
      <rPr>
        <sz val="9"/>
        <color indexed="8"/>
        <rFont val="宋体"/>
        <charset val="134"/>
      </rPr>
      <t>塑瓶清凉油中盒</t>
    </r>
  </si>
  <si>
    <r>
      <t>3cc</t>
    </r>
    <r>
      <rPr>
        <sz val="9"/>
        <color indexed="8"/>
        <rFont val="宋体"/>
        <charset val="134"/>
      </rPr>
      <t>塑瓶清凉油纸箱</t>
    </r>
  </si>
  <si>
    <r>
      <t>3CC</t>
    </r>
    <r>
      <rPr>
        <sz val="9"/>
        <color indexed="8"/>
        <rFont val="宋体"/>
        <charset val="134"/>
      </rPr>
      <t>清凉油瓶子</t>
    </r>
  </si>
  <si>
    <r>
      <t>3CC</t>
    </r>
    <r>
      <rPr>
        <sz val="9"/>
        <color indexed="8"/>
        <rFont val="宋体"/>
        <charset val="134"/>
      </rPr>
      <t>清凉油盖子</t>
    </r>
  </si>
  <si>
    <r>
      <t>6CC</t>
    </r>
    <r>
      <rPr>
        <sz val="9"/>
        <color indexed="8"/>
        <rFont val="宋体"/>
        <charset val="134"/>
      </rPr>
      <t>清凉油瓶子</t>
    </r>
  </si>
  <si>
    <t>清凉油包装材料小计</t>
  </si>
  <si>
    <r>
      <t>PET</t>
    </r>
    <r>
      <rPr>
        <sz val="9"/>
        <color indexed="8"/>
        <rFont val="宋体"/>
        <charset val="134"/>
      </rPr>
      <t>活性钙瓶盖</t>
    </r>
  </si>
  <si>
    <r>
      <t>PET</t>
    </r>
    <r>
      <rPr>
        <sz val="9"/>
        <color indexed="8"/>
        <rFont val="宋体"/>
        <charset val="134"/>
      </rPr>
      <t>活性钙垫片</t>
    </r>
  </si>
  <si>
    <r>
      <t>活性钙片瓶贴（</t>
    </r>
    <r>
      <rPr>
        <sz val="9"/>
        <color indexed="8"/>
        <rFont val="Times New Roman"/>
        <charset val="0"/>
      </rPr>
      <t>30</t>
    </r>
    <r>
      <rPr>
        <sz val="9"/>
        <color indexed="8"/>
        <rFont val="宋体"/>
        <charset val="134"/>
      </rPr>
      <t>片）</t>
    </r>
  </si>
  <si>
    <t>活性钙片说明书（通用）</t>
  </si>
  <si>
    <r>
      <t>活性钙片小盒（</t>
    </r>
    <r>
      <rPr>
        <sz val="9"/>
        <color indexed="8"/>
        <rFont val="Times New Roman"/>
        <charset val="0"/>
      </rPr>
      <t>30</t>
    </r>
    <r>
      <rPr>
        <sz val="9"/>
        <color indexed="8"/>
        <rFont val="宋体"/>
        <charset val="134"/>
      </rPr>
      <t>片）</t>
    </r>
  </si>
  <si>
    <r>
      <t>活性钙片中盒（</t>
    </r>
    <r>
      <rPr>
        <sz val="9"/>
        <color indexed="8"/>
        <rFont val="Times New Roman"/>
        <charset val="0"/>
      </rPr>
      <t>30</t>
    </r>
    <r>
      <rPr>
        <sz val="9"/>
        <color indexed="8"/>
        <rFont val="宋体"/>
        <charset val="134"/>
      </rPr>
      <t>片）</t>
    </r>
  </si>
  <si>
    <r>
      <t>活性钙片纸箱（</t>
    </r>
    <r>
      <rPr>
        <sz val="9"/>
        <color indexed="8"/>
        <rFont val="Times New Roman"/>
        <charset val="0"/>
      </rPr>
      <t>30</t>
    </r>
    <r>
      <rPr>
        <sz val="9"/>
        <color indexed="8"/>
        <rFont val="宋体"/>
        <charset val="134"/>
      </rPr>
      <t>片）</t>
    </r>
  </si>
  <si>
    <r>
      <t>活性钙片</t>
    </r>
    <r>
      <rPr>
        <sz val="9"/>
        <color indexed="8"/>
        <rFont val="Times New Roman"/>
        <charset val="0"/>
      </rPr>
      <t>PP</t>
    </r>
    <r>
      <rPr>
        <sz val="9"/>
        <color indexed="8"/>
        <rFont val="宋体"/>
        <charset val="134"/>
      </rPr>
      <t>瓶（</t>
    </r>
    <r>
      <rPr>
        <sz val="9"/>
        <color indexed="8"/>
        <rFont val="Times New Roman"/>
        <charset val="0"/>
      </rPr>
      <t>60</t>
    </r>
    <r>
      <rPr>
        <sz val="9"/>
        <color indexed="8"/>
        <rFont val="宋体"/>
        <charset val="134"/>
      </rPr>
      <t>片）</t>
    </r>
  </si>
  <si>
    <r>
      <t>活性钙片</t>
    </r>
    <r>
      <rPr>
        <sz val="9"/>
        <color indexed="8"/>
        <rFont val="Times New Roman"/>
        <charset val="0"/>
      </rPr>
      <t>PP</t>
    </r>
    <r>
      <rPr>
        <sz val="9"/>
        <color indexed="8"/>
        <rFont val="宋体"/>
        <charset val="134"/>
      </rPr>
      <t>盖子（</t>
    </r>
    <r>
      <rPr>
        <sz val="9"/>
        <color indexed="8"/>
        <rFont val="Times New Roman"/>
        <charset val="0"/>
      </rPr>
      <t>60</t>
    </r>
    <r>
      <rPr>
        <sz val="9"/>
        <color indexed="8"/>
        <rFont val="宋体"/>
        <charset val="134"/>
      </rPr>
      <t>片）</t>
    </r>
  </si>
  <si>
    <r>
      <t>活性钙片</t>
    </r>
    <r>
      <rPr>
        <sz val="9"/>
        <color indexed="8"/>
        <rFont val="Times New Roman"/>
        <charset val="0"/>
      </rPr>
      <t>PP</t>
    </r>
    <r>
      <rPr>
        <sz val="9"/>
        <color indexed="8"/>
        <rFont val="宋体"/>
        <charset val="134"/>
      </rPr>
      <t>垫片（</t>
    </r>
    <r>
      <rPr>
        <sz val="9"/>
        <color indexed="8"/>
        <rFont val="Times New Roman"/>
        <charset val="0"/>
      </rPr>
      <t>60</t>
    </r>
    <r>
      <rPr>
        <sz val="9"/>
        <color indexed="8"/>
        <rFont val="宋体"/>
        <charset val="134"/>
      </rPr>
      <t>片）</t>
    </r>
  </si>
  <si>
    <r>
      <t>活性钙片瓶贴（</t>
    </r>
    <r>
      <rPr>
        <sz val="9"/>
        <color indexed="8"/>
        <rFont val="Times New Roman"/>
        <charset val="0"/>
      </rPr>
      <t>60</t>
    </r>
    <r>
      <rPr>
        <sz val="9"/>
        <color indexed="8"/>
        <rFont val="宋体"/>
        <charset val="134"/>
      </rPr>
      <t>片）</t>
    </r>
  </si>
  <si>
    <r>
      <t>活性钙片小盒（</t>
    </r>
    <r>
      <rPr>
        <sz val="9"/>
        <color indexed="8"/>
        <rFont val="Times New Roman"/>
        <charset val="0"/>
      </rPr>
      <t>60</t>
    </r>
    <r>
      <rPr>
        <sz val="9"/>
        <color indexed="8"/>
        <rFont val="宋体"/>
        <charset val="134"/>
      </rPr>
      <t>片）</t>
    </r>
  </si>
  <si>
    <r>
      <t>活性钙片中盒（</t>
    </r>
    <r>
      <rPr>
        <sz val="9"/>
        <color indexed="8"/>
        <rFont val="Times New Roman"/>
        <charset val="0"/>
      </rPr>
      <t>60</t>
    </r>
    <r>
      <rPr>
        <sz val="9"/>
        <color indexed="8"/>
        <rFont val="宋体"/>
        <charset val="134"/>
      </rPr>
      <t>片）</t>
    </r>
  </si>
  <si>
    <r>
      <t>活性钙片纸箱（</t>
    </r>
    <r>
      <rPr>
        <sz val="9"/>
        <color indexed="8"/>
        <rFont val="Times New Roman"/>
        <charset val="0"/>
      </rPr>
      <t>60</t>
    </r>
    <r>
      <rPr>
        <sz val="9"/>
        <color indexed="8"/>
        <rFont val="宋体"/>
        <charset val="134"/>
      </rPr>
      <t>片）</t>
    </r>
  </si>
  <si>
    <t>牡蛎碳酸钙颗粒铝箔</t>
  </si>
  <si>
    <t>脑心康铝箔</t>
  </si>
  <si>
    <t>脑心康颗粒小盒</t>
  </si>
  <si>
    <t>脑心康颗粒说明书</t>
  </si>
  <si>
    <t>脑心康颗粒纸箱</t>
  </si>
  <si>
    <r>
      <t>120cc</t>
    </r>
    <r>
      <rPr>
        <sz val="9"/>
        <color indexed="8"/>
        <rFont val="宋体"/>
        <charset val="134"/>
      </rPr>
      <t>止咳露瓶子</t>
    </r>
  </si>
  <si>
    <r>
      <t>120cc</t>
    </r>
    <r>
      <rPr>
        <sz val="9"/>
        <color indexed="8"/>
        <rFont val="宋体"/>
        <charset val="134"/>
      </rPr>
      <t>止咳露瓶盖</t>
    </r>
  </si>
  <si>
    <t>止咳露小盒</t>
  </si>
  <si>
    <t>止咳露中盒</t>
  </si>
  <si>
    <t>止咳露瓶贴</t>
  </si>
  <si>
    <t>止咳露说明书</t>
  </si>
  <si>
    <t>减肥药复合袋</t>
  </si>
  <si>
    <t>皇星透明盒贴</t>
  </si>
  <si>
    <t>雷丁、舒必利瓶子</t>
  </si>
  <si>
    <t>雷丁、舒必利盖子</t>
  </si>
  <si>
    <t>盐酸雷尼替丁胶囊瓶贴</t>
  </si>
  <si>
    <t>盐酸雷尼替丁胶囊小盒</t>
  </si>
  <si>
    <t>盐酸雷尼替丁胶囊中盒</t>
  </si>
  <si>
    <t>盐酸雷尼替丁胶囊瓶垫片</t>
  </si>
  <si>
    <t>收缩膜</t>
  </si>
  <si>
    <t>盐酸雷尼替丁胶囊说明书</t>
  </si>
  <si>
    <t>盐酸雷尼替丁胶囊纸箱480瓶</t>
  </si>
  <si>
    <t>盐酸雷尼替丁胶囊纸箱360瓶</t>
  </si>
  <si>
    <t>舒必利片瓶贴</t>
  </si>
  <si>
    <t>舒必利片小盒</t>
  </si>
  <si>
    <t>舒必利片中盒</t>
  </si>
  <si>
    <t>舒必利片说明书</t>
  </si>
  <si>
    <t>舒必利纸箱</t>
  </si>
  <si>
    <t>牡蛎碳酸钙颗粒小盒</t>
  </si>
  <si>
    <t>牡蛎碳酸钙颗粒中盒</t>
  </si>
  <si>
    <t>牡蛎碳酸钙颗粒盒贴</t>
  </si>
  <si>
    <t>牡蛎碳酸钙颗粒复合膜</t>
  </si>
  <si>
    <t>牡蛎碳酸钙颗粒说明书</t>
  </si>
  <si>
    <t>牡蛎碳酸钙颗粒纸箱</t>
  </si>
  <si>
    <r>
      <t>2</t>
    </r>
    <r>
      <rPr>
        <vertAlign val="superscript"/>
        <sz val="9"/>
        <color indexed="8"/>
        <rFont val="Times New Roman"/>
        <charset val="0"/>
      </rPr>
      <t>#</t>
    </r>
    <r>
      <rPr>
        <sz val="9"/>
        <color indexed="8"/>
        <rFont val="宋体"/>
        <charset val="134"/>
      </rPr>
      <t>胶壳</t>
    </r>
    <r>
      <rPr>
        <sz val="9"/>
        <color indexed="8"/>
        <rFont val="Times New Roman"/>
        <charset val="0"/>
      </rPr>
      <t>(</t>
    </r>
    <r>
      <rPr>
        <sz val="9"/>
        <color indexed="8"/>
        <rFont val="宋体"/>
        <charset val="134"/>
      </rPr>
      <t>克拉霉素</t>
    </r>
    <r>
      <rPr>
        <sz val="9"/>
        <color indexed="8"/>
        <rFont val="Times New Roman"/>
        <charset val="0"/>
      </rPr>
      <t>)</t>
    </r>
  </si>
  <si>
    <r>
      <t>2</t>
    </r>
    <r>
      <rPr>
        <vertAlign val="superscript"/>
        <sz val="9"/>
        <color indexed="8"/>
        <rFont val="Times New Roman"/>
        <charset val="0"/>
      </rPr>
      <t>#</t>
    </r>
    <r>
      <rPr>
        <sz val="9"/>
        <color indexed="8"/>
        <rFont val="宋体"/>
        <charset val="134"/>
      </rPr>
      <t>胶壳</t>
    </r>
  </si>
  <si>
    <r>
      <t>3</t>
    </r>
    <r>
      <rPr>
        <vertAlign val="superscript"/>
        <sz val="9"/>
        <color indexed="8"/>
        <rFont val="Times New Roman"/>
        <charset val="0"/>
      </rPr>
      <t>#</t>
    </r>
    <r>
      <rPr>
        <sz val="9"/>
        <color indexed="8"/>
        <rFont val="宋体"/>
        <charset val="134"/>
      </rPr>
      <t>胶壳</t>
    </r>
  </si>
  <si>
    <r>
      <t>PVC</t>
    </r>
    <r>
      <rPr>
        <sz val="9"/>
        <color indexed="8"/>
        <rFont val="宋体"/>
        <charset val="134"/>
      </rPr>
      <t>片</t>
    </r>
  </si>
  <si>
    <t>合格证</t>
  </si>
  <si>
    <t>尼美舒利铝箔</t>
  </si>
  <si>
    <t>尼美舒利小盒</t>
  </si>
  <si>
    <t>尼美舒利说明书</t>
  </si>
  <si>
    <t>尼美舒利中盒</t>
  </si>
  <si>
    <t>尼美舒利纸箱</t>
  </si>
  <si>
    <t>辛伐他汀胶囊小盒</t>
  </si>
  <si>
    <t>辛伐他汀胶囊中盒</t>
  </si>
  <si>
    <t>辛伐他汀胶囊说明书</t>
  </si>
  <si>
    <t>辛伐他汀胶囊铝箔</t>
  </si>
  <si>
    <t>辛伐他汀胶囊纸箱</t>
  </si>
  <si>
    <t>克拉霉素说明书</t>
  </si>
  <si>
    <t>克拉霉素胶囊铝箔</t>
  </si>
  <si>
    <t>克拉霉素胶囊小盒</t>
  </si>
  <si>
    <t>克拉霉素胶囊中盒</t>
  </si>
  <si>
    <t>克拉霉素胶囊纸箱</t>
  </si>
  <si>
    <t>药品包装材料小计</t>
  </si>
  <si>
    <t>打包带</t>
  </si>
  <si>
    <t>打包扣</t>
  </si>
  <si>
    <t>打包钉</t>
  </si>
  <si>
    <t>透明封箱带</t>
  </si>
  <si>
    <t>中塑袋</t>
  </si>
  <si>
    <t>机用胶水</t>
  </si>
  <si>
    <t>大塑袋</t>
  </si>
  <si>
    <t>有封纸</t>
  </si>
  <si>
    <t>拖蜡纸</t>
  </si>
  <si>
    <t>黄封箱带</t>
  </si>
  <si>
    <t>印字胶带</t>
  </si>
  <si>
    <r>
      <t>干燥剂（</t>
    </r>
    <r>
      <rPr>
        <sz val="9"/>
        <color indexed="8"/>
        <rFont val="Times New Roman"/>
        <charset val="0"/>
      </rPr>
      <t>1</t>
    </r>
    <r>
      <rPr>
        <sz val="9"/>
        <color indexed="8"/>
        <rFont val="宋体"/>
        <charset val="134"/>
      </rPr>
      <t>克）</t>
    </r>
  </si>
  <si>
    <r>
      <t>干燥剂</t>
    </r>
    <r>
      <rPr>
        <sz val="9"/>
        <color indexed="8"/>
        <rFont val="Times New Roman"/>
        <charset val="0"/>
      </rPr>
      <t>2</t>
    </r>
    <r>
      <rPr>
        <sz val="9"/>
        <color indexed="8"/>
        <rFont val="宋体"/>
        <charset val="134"/>
      </rPr>
      <t>（克）</t>
    </r>
  </si>
  <si>
    <t>塑料小白袋</t>
  </si>
  <si>
    <t>辅助材料小计</t>
  </si>
  <si>
    <t>财务负责人：</t>
  </si>
  <si>
    <t>部门负责人：</t>
  </si>
  <si>
    <t>制表人：</t>
  </si>
  <si>
    <t>制表日期：</t>
  </si>
  <si>
    <t>使用说明：</t>
  </si>
  <si>
    <t>1、计量单位，有下拉选项可以选择你需要的单位名称，如果没有所需要的单位名称，请与我联系！</t>
  </si>
  <si>
    <t>2、1月份，上期结存需要手动输入数据，只需输入数量、单价即可（温馨提示：可以使用黏贴复制。</t>
  </si>
  <si>
    <t>特别提醒：千万不能覆盖【金额】一旦覆盖会破坏计算公式导致工作表失效）。</t>
  </si>
  <si>
    <t>3、2至12月上期结存不需要手动输入工作表自动会生成（o(∩_∩)o 很方便吧！）</t>
  </si>
  <si>
    <t>4、工作表操作，计量单位名称设置您只需要在1月份把计量单位名称设置好，2至12月计量单位会自动跟随1月份执行（很方便吧！），</t>
  </si>
  <si>
    <t>数据输入只需要输入数量、单价即可，举例：本期收入 数量100件 单价5元 本期发出 数量20件 注意：在本期发出单价项无需填写</t>
  </si>
  <si>
    <t>会自动生成。</t>
  </si>
  <si>
    <t>如在使用过程中出现问题有反馈给我，我会及时处理。</t>
  </si>
  <si>
    <t>联系：QQ116801541       电子邮件：shicloud@vip.qq.com (推荐使用)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</si>
</sst>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_ "/>
    <numFmt numFmtId="178" formatCode="0.0000_ "/>
  </numFmts>
  <fonts count="35"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2"/>
      <color indexed="4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0"/>
    </font>
    <font>
      <b/>
      <sz val="9"/>
      <color indexed="8"/>
      <name val="Times New Roman"/>
      <charset val="0"/>
    </font>
    <font>
      <b/>
      <sz val="9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vertAlign val="subscript"/>
      <sz val="9"/>
      <color indexed="8"/>
      <name val="Times New Roman"/>
      <charset val="0"/>
    </font>
    <font>
      <vertAlign val="superscript"/>
      <sz val="9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dashed">
        <color indexed="33"/>
      </left>
      <right/>
      <top style="dashed">
        <color indexed="33"/>
      </top>
      <bottom/>
      <diagonal/>
    </border>
    <border>
      <left/>
      <right/>
      <top style="dashed">
        <color indexed="33"/>
      </top>
      <bottom/>
      <diagonal/>
    </border>
    <border>
      <left style="dashed">
        <color indexed="33"/>
      </left>
      <right/>
      <top/>
      <bottom/>
      <diagonal/>
    </border>
    <border>
      <left style="dashed">
        <color indexed="33"/>
      </left>
      <right/>
      <top/>
      <bottom style="dashed">
        <color indexed="33"/>
      </bottom>
      <diagonal/>
    </border>
    <border>
      <left/>
      <right/>
      <top/>
      <bottom style="dashed">
        <color indexed="33"/>
      </bottom>
      <diagonal/>
    </border>
    <border>
      <left/>
      <right style="dashed">
        <color indexed="33"/>
      </right>
      <top style="dashed">
        <color indexed="33"/>
      </top>
      <bottom/>
      <diagonal/>
    </border>
    <border>
      <left/>
      <right style="dashed">
        <color indexed="33"/>
      </right>
      <top/>
      <bottom/>
      <diagonal/>
    </border>
    <border>
      <left/>
      <right style="dashed">
        <color indexed="33"/>
      </right>
      <top/>
      <bottom style="dashed">
        <color indexed="3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4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4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10"/>
      </bottom>
      <diagonal/>
    </border>
    <border>
      <left style="thin">
        <color auto="1"/>
      </left>
      <right style="thin">
        <color indexed="48"/>
      </right>
      <top style="thin">
        <color auto="1"/>
      </top>
      <bottom style="thin">
        <color indexed="10"/>
      </bottom>
      <diagonal/>
    </border>
    <border>
      <left/>
      <right style="thin">
        <color auto="1"/>
      </right>
      <top style="thin">
        <color auto="1"/>
      </top>
      <bottom style="thin">
        <color indexed="10"/>
      </bottom>
      <diagonal/>
    </border>
    <border>
      <left style="thin">
        <color auto="1"/>
      </left>
      <right style="thin">
        <color indexed="48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48"/>
      </right>
      <top/>
      <bottom style="thin">
        <color indexed="10"/>
      </bottom>
      <diagonal/>
    </border>
    <border>
      <left style="thin">
        <color indexed="8"/>
      </left>
      <right style="thin">
        <color indexed="48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3" fillId="18" borderId="0" applyNumberFormat="0" applyBorder="0" applyAlignment="0" applyProtection="0">
      <alignment vertical="center"/>
    </xf>
    <xf numFmtId="0" fontId="21" fillId="14" borderId="2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24" fillId="22" borderId="30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4" fillId="6" borderId="24" applyNumberFormat="0" applyAlignment="0" applyProtection="0">
      <alignment vertical="center"/>
    </xf>
    <xf numFmtId="0" fontId="27" fillId="25" borderId="31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12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2" fillId="0" borderId="3" xfId="0" applyFont="1" applyBorder="1"/>
    <xf numFmtId="0" fontId="2" fillId="0" borderId="0" xfId="0" applyFont="1"/>
    <xf numFmtId="0" fontId="0" fillId="0" borderId="3" xfId="0" applyBorder="1"/>
    <xf numFmtId="0" fontId="3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0" fillId="0" borderId="6" xfId="0" applyBorder="1"/>
    <xf numFmtId="0" fontId="2" fillId="0" borderId="7" xfId="0" applyFont="1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6" fillId="3" borderId="14" xfId="0" applyFont="1" applyFill="1" applyBorder="1" applyAlignment="1">
      <alignment horizontal="center" wrapText="1"/>
    </xf>
    <xf numFmtId="0" fontId="5" fillId="0" borderId="14" xfId="0" applyFont="1" applyBorder="1" applyAlignment="1">
      <alignment horizontal="right" wrapText="1"/>
    </xf>
    <xf numFmtId="176" fontId="5" fillId="0" borderId="14" xfId="0" applyNumberFormat="1" applyFont="1" applyBorder="1" applyAlignment="1">
      <alignment horizontal="right" wrapText="1"/>
    </xf>
    <xf numFmtId="176" fontId="5" fillId="0" borderId="15" xfId="0" applyNumberFormat="1" applyFont="1" applyBorder="1" applyAlignment="1">
      <alignment horizontal="right" wrapText="1"/>
    </xf>
    <xf numFmtId="0" fontId="5" fillId="0" borderId="16" xfId="0" applyFont="1" applyBorder="1" applyAlignment="1">
      <alignment horizontal="right" wrapText="1"/>
    </xf>
    <xf numFmtId="0" fontId="6" fillId="0" borderId="14" xfId="0" applyFont="1" applyBorder="1" applyAlignment="1">
      <alignment wrapText="1"/>
    </xf>
    <xf numFmtId="0" fontId="4" fillId="0" borderId="17" xfId="0" applyFont="1" applyBorder="1" applyAlignment="1">
      <alignment horizontal="left" wrapText="1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wrapText="1"/>
    </xf>
    <xf numFmtId="176" fontId="4" fillId="0" borderId="17" xfId="0" applyNumberFormat="1" applyFont="1" applyBorder="1" applyAlignment="1">
      <alignment horizontal="right" wrapText="1"/>
    </xf>
    <xf numFmtId="176" fontId="4" fillId="0" borderId="18" xfId="0" applyNumberFormat="1" applyFont="1" applyBorder="1" applyAlignment="1">
      <alignment horizontal="right" wrapText="1"/>
    </xf>
    <xf numFmtId="0" fontId="4" fillId="0" borderId="19" xfId="0" applyFont="1" applyBorder="1" applyAlignment="1">
      <alignment horizontal="right" wrapText="1"/>
    </xf>
    <xf numFmtId="176" fontId="7" fillId="0" borderId="18" xfId="0" applyNumberFormat="1" applyFont="1" applyBorder="1" applyAlignment="1">
      <alignment horizontal="right" wrapText="1"/>
    </xf>
    <xf numFmtId="0" fontId="5" fillId="0" borderId="13" xfId="0" applyFont="1" applyBorder="1" applyAlignment="1">
      <alignment wrapText="1"/>
    </xf>
    <xf numFmtId="0" fontId="5" fillId="0" borderId="13" xfId="0" applyFont="1" applyBorder="1" applyAlignment="1">
      <alignment horizontal="right" wrapText="1"/>
    </xf>
    <xf numFmtId="176" fontId="5" fillId="0" borderId="13" xfId="0" applyNumberFormat="1" applyFont="1" applyBorder="1" applyAlignment="1">
      <alignment horizontal="right" wrapText="1"/>
    </xf>
    <xf numFmtId="176" fontId="5" fillId="0" borderId="20" xfId="0" applyNumberFormat="1" applyFont="1" applyBorder="1" applyAlignment="1">
      <alignment horizontal="right" wrapText="1"/>
    </xf>
    <xf numFmtId="0" fontId="5" fillId="0" borderId="21" xfId="0" applyFont="1" applyBorder="1" applyAlignment="1">
      <alignment wrapText="1"/>
    </xf>
    <xf numFmtId="176" fontId="5" fillId="0" borderId="20" xfId="0" applyNumberFormat="1" applyFont="1" applyBorder="1" applyAlignment="1">
      <alignment wrapText="1"/>
    </xf>
    <xf numFmtId="0" fontId="5" fillId="0" borderId="16" xfId="0" applyFont="1" applyBorder="1" applyAlignment="1">
      <alignment wrapText="1"/>
    </xf>
    <xf numFmtId="176" fontId="5" fillId="0" borderId="15" xfId="0" applyNumberFormat="1" applyFont="1" applyBorder="1" applyAlignment="1">
      <alignment wrapText="1"/>
    </xf>
    <xf numFmtId="0" fontId="5" fillId="0" borderId="21" xfId="0" applyFont="1" applyBorder="1" applyAlignment="1">
      <alignment horizontal="right" wrapText="1"/>
    </xf>
    <xf numFmtId="176" fontId="5" fillId="0" borderId="14" xfId="0" applyNumberFormat="1" applyFont="1" applyBorder="1" applyAlignment="1">
      <alignment wrapText="1"/>
    </xf>
    <xf numFmtId="176" fontId="4" fillId="0" borderId="17" xfId="0" applyNumberFormat="1" applyFont="1" applyBorder="1" applyAlignment="1">
      <alignment horizontal="left" wrapText="1"/>
    </xf>
    <xf numFmtId="0" fontId="6" fillId="0" borderId="13" xfId="0" applyFont="1" applyBorder="1" applyAlignment="1">
      <alignment wrapText="1"/>
    </xf>
    <xf numFmtId="0" fontId="4" fillId="0" borderId="17" xfId="0" applyFont="1" applyBorder="1" applyAlignment="1">
      <alignment wrapText="1"/>
    </xf>
    <xf numFmtId="176" fontId="4" fillId="0" borderId="18" xfId="0" applyNumberFormat="1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6" fillId="0" borderId="13" xfId="0" applyFont="1" applyBorder="1" applyAlignment="1">
      <alignment horizontal="left" wrapText="1"/>
    </xf>
    <xf numFmtId="178" fontId="5" fillId="0" borderId="13" xfId="0" applyNumberFormat="1" applyFont="1" applyBorder="1" applyAlignment="1">
      <alignment horizontal="right" wrapText="1"/>
    </xf>
    <xf numFmtId="0" fontId="6" fillId="0" borderId="14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176" fontId="8" fillId="0" borderId="22" xfId="0" applyNumberFormat="1" applyFont="1" applyBorder="1" applyAlignment="1">
      <alignment horizontal="right" wrapText="1"/>
    </xf>
    <xf numFmtId="0" fontId="5" fillId="2" borderId="13" xfId="0" applyFont="1" applyFill="1" applyBorder="1" applyAlignment="1">
      <alignment horizontal="left" wrapText="1"/>
    </xf>
    <xf numFmtId="176" fontId="5" fillId="2" borderId="13" xfId="0" applyNumberFormat="1" applyFont="1" applyFill="1" applyBorder="1" applyAlignment="1">
      <alignment horizontal="left" wrapText="1"/>
    </xf>
    <xf numFmtId="0" fontId="5" fillId="2" borderId="2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176" fontId="5" fillId="0" borderId="0" xfId="0" applyNumberFormat="1" applyFont="1" applyBorder="1" applyAlignment="1">
      <alignment horizontal="left" wrapText="1"/>
    </xf>
    <xf numFmtId="176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left" wrapText="1"/>
    </xf>
    <xf numFmtId="176" fontId="9" fillId="0" borderId="0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10" fillId="0" borderId="0" xfId="0" applyFont="1" applyBorder="1"/>
    <xf numFmtId="176" fontId="10" fillId="0" borderId="0" xfId="0" applyNumberFormat="1" applyFont="1" applyBorder="1"/>
    <xf numFmtId="176" fontId="4" fillId="0" borderId="19" xfId="0" applyNumberFormat="1" applyFont="1" applyBorder="1" applyAlignment="1">
      <alignment horizontal="right" wrapText="1"/>
    </xf>
    <xf numFmtId="176" fontId="6" fillId="0" borderId="15" xfId="0" applyNumberFormat="1" applyFont="1" applyBorder="1" applyAlignment="1">
      <alignment wrapText="1"/>
    </xf>
    <xf numFmtId="0" fontId="5" fillId="0" borderId="19" xfId="0" applyFont="1" applyBorder="1" applyAlignment="1">
      <alignment horizontal="right" wrapText="1"/>
    </xf>
    <xf numFmtId="176" fontId="10" fillId="0" borderId="0" xfId="0" applyNumberFormat="1" applyFont="1" applyBorder="1" applyAlignment="1">
      <alignment horizontal="right"/>
    </xf>
    <xf numFmtId="176" fontId="8" fillId="0" borderId="18" xfId="0" applyNumberFormat="1" applyFont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176" fontId="8" fillId="0" borderId="23" xfId="0" applyNumberFormat="1" applyFont="1" applyBorder="1" applyAlignment="1">
      <alignment horizontal="right" wrapText="1"/>
    </xf>
    <xf numFmtId="0" fontId="11" fillId="0" borderId="16" xfId="0" applyFont="1" applyBorder="1" applyAlignment="1">
      <alignment horizontal="right" wrapText="1"/>
    </xf>
    <xf numFmtId="0" fontId="11" fillId="0" borderId="14" xfId="0" applyFont="1" applyBorder="1" applyAlignment="1">
      <alignment horizontal="right" wrapText="1"/>
    </xf>
    <xf numFmtId="176" fontId="11" fillId="0" borderId="15" xfId="0" applyNumberFormat="1" applyFont="1" applyBorder="1" applyAlignment="1">
      <alignment horizontal="right" wrapText="1"/>
    </xf>
    <xf numFmtId="0" fontId="11" fillId="0" borderId="21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176" fontId="11" fillId="0" borderId="20" xfId="0" applyNumberFormat="1" applyFont="1" applyBorder="1" applyAlignment="1">
      <alignment wrapText="1"/>
    </xf>
    <xf numFmtId="0" fontId="11" fillId="0" borderId="16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8" fillId="0" borderId="17" xfId="0" applyFont="1" applyBorder="1" applyAlignment="1">
      <alignment horizontal="right" wrapText="1"/>
    </xf>
    <xf numFmtId="176" fontId="11" fillId="0" borderId="15" xfId="0" applyNumberFormat="1" applyFont="1" applyBorder="1" applyAlignment="1">
      <alignment wrapText="1"/>
    </xf>
    <xf numFmtId="0" fontId="8" fillId="0" borderId="17" xfId="0" applyFont="1" applyBorder="1" applyAlignment="1">
      <alignment wrapText="1"/>
    </xf>
    <xf numFmtId="176" fontId="8" fillId="0" borderId="18" xfId="0" applyNumberFormat="1" applyFont="1" applyBorder="1" applyAlignment="1">
      <alignment wrapText="1"/>
    </xf>
    <xf numFmtId="0" fontId="11" fillId="0" borderId="21" xfId="0" applyFont="1" applyBorder="1" applyAlignment="1">
      <alignment horizontal="right" wrapText="1"/>
    </xf>
    <xf numFmtId="0" fontId="11" fillId="0" borderId="13" xfId="0" applyFont="1" applyBorder="1" applyAlignment="1">
      <alignment horizontal="right" wrapText="1"/>
    </xf>
    <xf numFmtId="176" fontId="11" fillId="0" borderId="20" xfId="0" applyNumberFormat="1" applyFont="1" applyBorder="1" applyAlignment="1">
      <alignment horizontal="right" wrapText="1"/>
    </xf>
    <xf numFmtId="176" fontId="12" fillId="0" borderId="15" xfId="0" applyNumberFormat="1" applyFont="1" applyBorder="1" applyAlignment="1">
      <alignment wrapText="1"/>
    </xf>
    <xf numFmtId="0" fontId="5" fillId="0" borderId="13" xfId="0" applyFont="1" applyBorder="1" applyAlignment="1">
      <alignment horizontal="right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right" wrapText="1"/>
    </xf>
    <xf numFmtId="0" fontId="5" fillId="0" borderId="13" xfId="0" applyFont="1" applyBorder="1" applyAlignment="1">
      <alignment wrapText="1"/>
    </xf>
    <xf numFmtId="176" fontId="5" fillId="0" borderId="13" xfId="0" applyNumberFormat="1" applyFont="1" applyBorder="1" applyAlignment="1">
      <alignment horizontal="right" wrapText="1"/>
    </xf>
    <xf numFmtId="176" fontId="5" fillId="0" borderId="20" xfId="0" applyNumberFormat="1" applyFont="1" applyBorder="1" applyAlignment="1">
      <alignment horizontal="right" wrapText="1"/>
    </xf>
    <xf numFmtId="0" fontId="5" fillId="0" borderId="21" xfId="0" applyFont="1" applyBorder="1" applyAlignment="1">
      <alignment wrapText="1"/>
    </xf>
    <xf numFmtId="176" fontId="5" fillId="0" borderId="20" xfId="0" applyNumberFormat="1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21" xfId="0" applyFont="1" applyBorder="1" applyAlignment="1">
      <alignment horizontal="right" wrapText="1"/>
    </xf>
    <xf numFmtId="0" fontId="6" fillId="0" borderId="13" xfId="0" applyFont="1" applyBorder="1" applyAlignment="1">
      <alignment wrapText="1"/>
    </xf>
    <xf numFmtId="0" fontId="6" fillId="0" borderId="13" xfId="0" applyFont="1" applyBorder="1" applyAlignment="1">
      <alignment horizontal="left" wrapText="1"/>
    </xf>
    <xf numFmtId="178" fontId="5" fillId="0" borderId="13" xfId="0" applyNumberFormat="1" applyFont="1" applyBorder="1" applyAlignment="1">
      <alignment horizontal="right" wrapText="1"/>
    </xf>
    <xf numFmtId="178" fontId="5" fillId="0" borderId="14" xfId="0" applyNumberFormat="1" applyFont="1" applyBorder="1" applyAlignment="1">
      <alignment horizontal="right" wrapText="1"/>
    </xf>
    <xf numFmtId="177" fontId="5" fillId="0" borderId="14" xfId="0" applyNumberFormat="1" applyFont="1" applyBorder="1" applyAlignment="1">
      <alignment horizontal="right" wrapText="1"/>
    </xf>
    <xf numFmtId="0" fontId="5" fillId="2" borderId="13" xfId="0" applyFont="1" applyFill="1" applyBorder="1" applyAlignment="1">
      <alignment horizontal="left" wrapText="1"/>
    </xf>
    <xf numFmtId="176" fontId="5" fillId="2" borderId="13" xfId="0" applyNumberFormat="1" applyFont="1" applyFill="1" applyBorder="1" applyAlignment="1">
      <alignment horizontal="left" wrapText="1"/>
    </xf>
    <xf numFmtId="0" fontId="5" fillId="2" borderId="21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76" fontId="5" fillId="0" borderId="0" xfId="0" applyNumberFormat="1" applyFont="1" applyBorder="1" applyAlignment="1">
      <alignment horizontal="left" wrapText="1"/>
    </xf>
    <xf numFmtId="176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176" fontId="9" fillId="0" borderId="0" xfId="0" applyNumberFormat="1" applyFont="1" applyBorder="1" applyAlignment="1">
      <alignment horizontal="left" wrapText="1"/>
    </xf>
    <xf numFmtId="176" fontId="5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left" wrapText="1"/>
    </xf>
    <xf numFmtId="176" fontId="9" fillId="0" borderId="0" xfId="0" applyNumberFormat="1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3366FF"/>
      <color rgb="00FF9900"/>
      <color rgb="00FFFFCC"/>
      <color rgb="00CCFFCC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9"/>
  </sheetPr>
  <dimension ref="A1:N217"/>
  <sheetViews>
    <sheetView workbookViewId="0">
      <pane ySplit="2" topLeftCell="A3" activePane="bottomLeft" state="frozen"/>
      <selection/>
      <selection pane="bottomLeft" activeCell="M200" sqref="M200"/>
    </sheetView>
  </sheetViews>
  <sheetFormatPr defaultColWidth="9" defaultRowHeight="14.25"/>
  <cols>
    <col min="1" max="1" width="19.625" customWidth="1"/>
    <col min="2" max="2" width="4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96" t="s">
        <v>3</v>
      </c>
      <c r="G1" s="18"/>
      <c r="H1" s="19"/>
      <c r="I1" s="96" t="s">
        <v>4</v>
      </c>
      <c r="J1" s="18"/>
      <c r="K1" s="19"/>
      <c r="L1" s="96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97" t="s">
        <v>6</v>
      </c>
      <c r="G2" s="21" t="s">
        <v>9</v>
      </c>
      <c r="H2" s="22" t="s">
        <v>8</v>
      </c>
      <c r="I2" s="97" t="s">
        <v>6</v>
      </c>
      <c r="J2" s="21" t="s">
        <v>7</v>
      </c>
      <c r="K2" s="22" t="s">
        <v>8</v>
      </c>
      <c r="L2" s="97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">
        <v>11</v>
      </c>
      <c r="C3" s="26"/>
      <c r="D3" s="27"/>
      <c r="E3" s="28">
        <f t="shared" ref="E3:E17" si="0">D3*C3</f>
        <v>0</v>
      </c>
      <c r="F3" s="98"/>
      <c r="G3" s="26"/>
      <c r="H3" s="28">
        <f t="shared" ref="H3:H17" si="1">G3*F3</f>
        <v>0</v>
      </c>
      <c r="I3" s="98"/>
      <c r="J3" s="26">
        <f t="shared" ref="J3:J17" si="2">G3</f>
        <v>0</v>
      </c>
      <c r="K3" s="28">
        <f t="shared" ref="K3:K17" si="3">J3*I3</f>
        <v>0</v>
      </c>
      <c r="L3" s="98">
        <f t="shared" ref="L3:L17" si="4">C3+F3-I3</f>
        <v>0</v>
      </c>
      <c r="M3" s="27" t="str">
        <f t="shared" ref="M3:M17" si="5">IF(L3=0,"",N3/L3)</f>
        <v/>
      </c>
      <c r="N3" s="27">
        <f t="shared" ref="N3:N66" si="6">E3+H3-K3</f>
        <v>0</v>
      </c>
    </row>
    <row r="4" ht="13.5" customHeight="1" spans="1:14">
      <c r="A4" s="24" t="s">
        <v>12</v>
      </c>
      <c r="B4" s="25" t="s">
        <v>11</v>
      </c>
      <c r="C4" s="26"/>
      <c r="D4" s="27"/>
      <c r="E4" s="28">
        <f t="shared" si="0"/>
        <v>0</v>
      </c>
      <c r="F4" s="98"/>
      <c r="G4" s="26"/>
      <c r="H4" s="28">
        <f t="shared" si="1"/>
        <v>0</v>
      </c>
      <c r="I4" s="98"/>
      <c r="J4" s="26">
        <f t="shared" si="2"/>
        <v>0</v>
      </c>
      <c r="K4" s="28">
        <f t="shared" si="3"/>
        <v>0</v>
      </c>
      <c r="L4" s="98">
        <f t="shared" si="4"/>
        <v>0</v>
      </c>
      <c r="M4" s="27" t="str">
        <f t="shared" si="5"/>
        <v/>
      </c>
      <c r="N4" s="27">
        <f t="shared" si="6"/>
        <v>0</v>
      </c>
    </row>
    <row r="5" ht="13.5" customHeight="1" spans="1:14">
      <c r="A5" s="30" t="s">
        <v>13</v>
      </c>
      <c r="B5" s="25" t="s">
        <v>11</v>
      </c>
      <c r="C5" s="26"/>
      <c r="D5" s="27"/>
      <c r="E5" s="28">
        <f t="shared" si="0"/>
        <v>0</v>
      </c>
      <c r="F5" s="98"/>
      <c r="G5" s="26"/>
      <c r="H5" s="28">
        <f t="shared" si="1"/>
        <v>0</v>
      </c>
      <c r="I5" s="98"/>
      <c r="J5" s="26">
        <f t="shared" si="2"/>
        <v>0</v>
      </c>
      <c r="K5" s="28">
        <f t="shared" si="3"/>
        <v>0</v>
      </c>
      <c r="L5" s="98">
        <f t="shared" si="4"/>
        <v>0</v>
      </c>
      <c r="M5" s="27" t="str">
        <f t="shared" si="5"/>
        <v/>
      </c>
      <c r="N5" s="27">
        <f t="shared" si="6"/>
        <v>0</v>
      </c>
    </row>
    <row r="6" ht="13.5" customHeight="1" spans="1:14">
      <c r="A6" s="24" t="s">
        <v>14</v>
      </c>
      <c r="B6" s="25" t="s">
        <v>11</v>
      </c>
      <c r="C6" s="26"/>
      <c r="D6" s="27"/>
      <c r="E6" s="28">
        <f t="shared" si="0"/>
        <v>0</v>
      </c>
      <c r="F6" s="98"/>
      <c r="G6" s="26"/>
      <c r="H6" s="28">
        <f t="shared" si="1"/>
        <v>0</v>
      </c>
      <c r="I6" s="98"/>
      <c r="J6" s="26">
        <f t="shared" si="2"/>
        <v>0</v>
      </c>
      <c r="K6" s="28">
        <f t="shared" si="3"/>
        <v>0</v>
      </c>
      <c r="L6" s="98">
        <f t="shared" si="4"/>
        <v>0</v>
      </c>
      <c r="M6" s="27" t="str">
        <f t="shared" si="5"/>
        <v/>
      </c>
      <c r="N6" s="27">
        <f t="shared" si="6"/>
        <v>0</v>
      </c>
    </row>
    <row r="7" ht="13.5" customHeight="1" spans="1:14">
      <c r="A7" s="24" t="s">
        <v>15</v>
      </c>
      <c r="B7" s="25" t="s">
        <v>11</v>
      </c>
      <c r="C7" s="26"/>
      <c r="D7" s="27"/>
      <c r="E7" s="28">
        <f t="shared" si="0"/>
        <v>0</v>
      </c>
      <c r="F7" s="98"/>
      <c r="G7" s="26"/>
      <c r="H7" s="28">
        <f t="shared" si="1"/>
        <v>0</v>
      </c>
      <c r="I7" s="98"/>
      <c r="J7" s="26">
        <f t="shared" si="2"/>
        <v>0</v>
      </c>
      <c r="K7" s="28">
        <f t="shared" si="3"/>
        <v>0</v>
      </c>
      <c r="L7" s="98">
        <f t="shared" si="4"/>
        <v>0</v>
      </c>
      <c r="M7" s="27" t="str">
        <f t="shared" si="5"/>
        <v/>
      </c>
      <c r="N7" s="27">
        <f t="shared" si="6"/>
        <v>0</v>
      </c>
    </row>
    <row r="8" ht="13.5" customHeight="1" spans="1:14">
      <c r="A8" s="24" t="s">
        <v>16</v>
      </c>
      <c r="B8" s="25" t="s">
        <v>11</v>
      </c>
      <c r="C8" s="26"/>
      <c r="D8" s="27"/>
      <c r="E8" s="28">
        <f t="shared" si="0"/>
        <v>0</v>
      </c>
      <c r="F8" s="98"/>
      <c r="G8" s="26"/>
      <c r="H8" s="28">
        <f t="shared" si="1"/>
        <v>0</v>
      </c>
      <c r="I8" s="98"/>
      <c r="J8" s="26">
        <f t="shared" si="2"/>
        <v>0</v>
      </c>
      <c r="K8" s="28">
        <f t="shared" si="3"/>
        <v>0</v>
      </c>
      <c r="L8" s="98">
        <f t="shared" si="4"/>
        <v>0</v>
      </c>
      <c r="M8" s="27" t="str">
        <f t="shared" si="5"/>
        <v/>
      </c>
      <c r="N8" s="27">
        <f t="shared" si="6"/>
        <v>0</v>
      </c>
    </row>
    <row r="9" ht="13.5" customHeight="1" spans="1:14">
      <c r="A9" s="24" t="s">
        <v>17</v>
      </c>
      <c r="B9" s="25" t="s">
        <v>11</v>
      </c>
      <c r="C9" s="26"/>
      <c r="D9" s="27"/>
      <c r="E9" s="28">
        <f t="shared" si="0"/>
        <v>0</v>
      </c>
      <c r="F9" s="98"/>
      <c r="G9" s="26"/>
      <c r="H9" s="28">
        <f t="shared" si="1"/>
        <v>0</v>
      </c>
      <c r="I9" s="98"/>
      <c r="J9" s="26">
        <f t="shared" si="2"/>
        <v>0</v>
      </c>
      <c r="K9" s="28">
        <f t="shared" si="3"/>
        <v>0</v>
      </c>
      <c r="L9" s="98">
        <f t="shared" si="4"/>
        <v>0</v>
      </c>
      <c r="M9" s="27" t="str">
        <f t="shared" si="5"/>
        <v/>
      </c>
      <c r="N9" s="27">
        <f t="shared" si="6"/>
        <v>0</v>
      </c>
    </row>
    <row r="10" ht="13.5" customHeight="1" spans="1:14">
      <c r="A10" s="24" t="s">
        <v>18</v>
      </c>
      <c r="B10" s="25" t="s">
        <v>11</v>
      </c>
      <c r="C10" s="26"/>
      <c r="D10" s="27"/>
      <c r="E10" s="28">
        <f t="shared" si="0"/>
        <v>0</v>
      </c>
      <c r="F10" s="98"/>
      <c r="G10" s="26"/>
      <c r="H10" s="28">
        <f t="shared" si="1"/>
        <v>0</v>
      </c>
      <c r="I10" s="98"/>
      <c r="J10" s="26">
        <f t="shared" si="2"/>
        <v>0</v>
      </c>
      <c r="K10" s="28">
        <f t="shared" si="3"/>
        <v>0</v>
      </c>
      <c r="L10" s="98">
        <f t="shared" si="4"/>
        <v>0</v>
      </c>
      <c r="M10" s="27" t="str">
        <f t="shared" si="5"/>
        <v/>
      </c>
      <c r="N10" s="27">
        <f t="shared" si="6"/>
        <v>0</v>
      </c>
    </row>
    <row r="11" ht="13.5" customHeight="1" spans="1:14">
      <c r="A11" s="24" t="s">
        <v>19</v>
      </c>
      <c r="B11" s="25" t="s">
        <v>11</v>
      </c>
      <c r="C11" s="26"/>
      <c r="D11" s="27"/>
      <c r="E11" s="28">
        <f t="shared" si="0"/>
        <v>0</v>
      </c>
      <c r="F11" s="98"/>
      <c r="G11" s="26"/>
      <c r="H11" s="28">
        <f t="shared" si="1"/>
        <v>0</v>
      </c>
      <c r="I11" s="98"/>
      <c r="J11" s="26">
        <f t="shared" si="2"/>
        <v>0</v>
      </c>
      <c r="K11" s="28">
        <f t="shared" si="3"/>
        <v>0</v>
      </c>
      <c r="L11" s="98">
        <f t="shared" si="4"/>
        <v>0</v>
      </c>
      <c r="M11" s="27" t="str">
        <f t="shared" si="5"/>
        <v/>
      </c>
      <c r="N11" s="27">
        <f t="shared" si="6"/>
        <v>0</v>
      </c>
    </row>
    <row r="12" ht="13.5" customHeight="1" spans="1:14">
      <c r="A12" s="24" t="s">
        <v>20</v>
      </c>
      <c r="B12" s="25" t="s">
        <v>11</v>
      </c>
      <c r="C12" s="26"/>
      <c r="D12" s="27"/>
      <c r="E12" s="28">
        <f t="shared" si="0"/>
        <v>0</v>
      </c>
      <c r="F12" s="98"/>
      <c r="G12" s="26"/>
      <c r="H12" s="28">
        <f t="shared" si="1"/>
        <v>0</v>
      </c>
      <c r="I12" s="98"/>
      <c r="J12" s="26">
        <f t="shared" si="2"/>
        <v>0</v>
      </c>
      <c r="K12" s="28">
        <f t="shared" si="3"/>
        <v>0</v>
      </c>
      <c r="L12" s="98">
        <f t="shared" si="4"/>
        <v>0</v>
      </c>
      <c r="M12" s="27" t="str">
        <f t="shared" si="5"/>
        <v/>
      </c>
      <c r="N12" s="27">
        <f t="shared" si="6"/>
        <v>0</v>
      </c>
    </row>
    <row r="13" ht="13.5" customHeight="1" spans="1:14">
      <c r="A13" s="24" t="s">
        <v>21</v>
      </c>
      <c r="B13" s="25" t="s">
        <v>11</v>
      </c>
      <c r="C13" s="26"/>
      <c r="D13" s="27"/>
      <c r="E13" s="28">
        <f t="shared" si="0"/>
        <v>0</v>
      </c>
      <c r="F13" s="98"/>
      <c r="G13" s="26"/>
      <c r="H13" s="28">
        <f t="shared" si="1"/>
        <v>0</v>
      </c>
      <c r="I13" s="98"/>
      <c r="J13" s="26">
        <f t="shared" si="2"/>
        <v>0</v>
      </c>
      <c r="K13" s="28">
        <f t="shared" si="3"/>
        <v>0</v>
      </c>
      <c r="L13" s="98">
        <f t="shared" si="4"/>
        <v>0</v>
      </c>
      <c r="M13" s="27" t="str">
        <f t="shared" si="5"/>
        <v/>
      </c>
      <c r="N13" s="27">
        <f t="shared" si="6"/>
        <v>0</v>
      </c>
    </row>
    <row r="14" ht="13.5" customHeight="1" spans="1:14">
      <c r="A14" s="24" t="s">
        <v>22</v>
      </c>
      <c r="B14" s="25" t="s">
        <v>11</v>
      </c>
      <c r="C14" s="26"/>
      <c r="D14" s="27"/>
      <c r="E14" s="28">
        <f t="shared" si="0"/>
        <v>0</v>
      </c>
      <c r="F14" s="98"/>
      <c r="G14" s="26"/>
      <c r="H14" s="28">
        <f t="shared" si="1"/>
        <v>0</v>
      </c>
      <c r="I14" s="98"/>
      <c r="J14" s="26">
        <f t="shared" si="2"/>
        <v>0</v>
      </c>
      <c r="K14" s="28">
        <f t="shared" si="3"/>
        <v>0</v>
      </c>
      <c r="L14" s="98">
        <f t="shared" si="4"/>
        <v>0</v>
      </c>
      <c r="M14" s="27" t="str">
        <f t="shared" si="5"/>
        <v/>
      </c>
      <c r="N14" s="27">
        <f t="shared" si="6"/>
        <v>0</v>
      </c>
    </row>
    <row r="15" ht="13.5" customHeight="1" spans="1:14">
      <c r="A15" s="24" t="s">
        <v>23</v>
      </c>
      <c r="B15" s="25" t="s">
        <v>11</v>
      </c>
      <c r="C15" s="26"/>
      <c r="D15" s="27"/>
      <c r="E15" s="28">
        <f t="shared" si="0"/>
        <v>0</v>
      </c>
      <c r="F15" s="98"/>
      <c r="G15" s="26"/>
      <c r="H15" s="28">
        <f t="shared" si="1"/>
        <v>0</v>
      </c>
      <c r="I15" s="98"/>
      <c r="J15" s="26">
        <f t="shared" si="2"/>
        <v>0</v>
      </c>
      <c r="K15" s="28">
        <f t="shared" si="3"/>
        <v>0</v>
      </c>
      <c r="L15" s="98">
        <f t="shared" si="4"/>
        <v>0</v>
      </c>
      <c r="M15" s="27" t="str">
        <f t="shared" si="5"/>
        <v/>
      </c>
      <c r="N15" s="27">
        <f t="shared" si="6"/>
        <v>0</v>
      </c>
    </row>
    <row r="16" ht="13.5" customHeight="1" spans="1:14">
      <c r="A16" s="24" t="s">
        <v>24</v>
      </c>
      <c r="B16" s="25" t="s">
        <v>11</v>
      </c>
      <c r="C16" s="26"/>
      <c r="D16" s="27"/>
      <c r="E16" s="28">
        <f t="shared" si="0"/>
        <v>0</v>
      </c>
      <c r="F16" s="98"/>
      <c r="G16" s="26"/>
      <c r="H16" s="28">
        <f t="shared" si="1"/>
        <v>0</v>
      </c>
      <c r="I16" s="98"/>
      <c r="J16" s="26">
        <f t="shared" si="2"/>
        <v>0</v>
      </c>
      <c r="K16" s="28">
        <f t="shared" si="3"/>
        <v>0</v>
      </c>
      <c r="L16" s="98">
        <f t="shared" si="4"/>
        <v>0</v>
      </c>
      <c r="M16" s="27" t="str">
        <f t="shared" si="5"/>
        <v/>
      </c>
      <c r="N16" s="27">
        <f t="shared" si="6"/>
        <v>0</v>
      </c>
    </row>
    <row r="17" ht="13.5" customHeight="1" spans="1:14">
      <c r="A17" s="24" t="s">
        <v>25</v>
      </c>
      <c r="B17" s="25" t="s">
        <v>11</v>
      </c>
      <c r="C17" s="26"/>
      <c r="D17" s="27"/>
      <c r="E17" s="28">
        <f t="shared" si="0"/>
        <v>0</v>
      </c>
      <c r="F17" s="29"/>
      <c r="G17" s="26"/>
      <c r="H17" s="28">
        <f t="shared" si="1"/>
        <v>0</v>
      </c>
      <c r="I17" s="29"/>
      <c r="J17" s="26">
        <f t="shared" si="2"/>
        <v>0</v>
      </c>
      <c r="K17" s="28">
        <f t="shared" si="3"/>
        <v>0</v>
      </c>
      <c r="L17" s="98">
        <f t="shared" si="4"/>
        <v>0</v>
      </c>
      <c r="M17" s="27" t="str">
        <f t="shared" si="5"/>
        <v/>
      </c>
      <c r="N17" s="27">
        <f t="shared" si="6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6"/>
      <c r="G18" s="33"/>
      <c r="H18" s="37">
        <f>SUM(H3:H17)</f>
        <v>0</v>
      </c>
      <c r="I18" s="36"/>
      <c r="J18" s="33"/>
      <c r="K18" s="35">
        <f>SUM(K3:K17)</f>
        <v>0</v>
      </c>
      <c r="L18" s="36"/>
      <c r="M18" s="36"/>
      <c r="N18" s="34">
        <f t="shared" si="6"/>
        <v>0</v>
      </c>
    </row>
    <row r="19" ht="13.5" customHeight="1" spans="1:14">
      <c r="A19" s="99" t="s">
        <v>27</v>
      </c>
      <c r="B19" s="25" t="s">
        <v>11</v>
      </c>
      <c r="C19" s="95"/>
      <c r="D19" s="100"/>
      <c r="E19" s="101">
        <f t="shared" ref="E19:E68" si="7">D19*C19</f>
        <v>0</v>
      </c>
      <c r="F19" s="102"/>
      <c r="G19" s="99"/>
      <c r="H19" s="103">
        <f t="shared" ref="H19:H68" si="8">G19*F19</f>
        <v>0</v>
      </c>
      <c r="I19" s="102"/>
      <c r="J19" s="99">
        <f t="shared" ref="J19:J68" si="9">G19</f>
        <v>0</v>
      </c>
      <c r="K19" s="103">
        <f t="shared" ref="K19:K68" si="10">J19*I19</f>
        <v>0</v>
      </c>
      <c r="L19" s="105">
        <f t="shared" ref="L19:L68" si="11">C19+F19-I19</f>
        <v>0</v>
      </c>
      <c r="M19" s="27" t="str">
        <f t="shared" ref="M19:M68" si="12">IF(L19=0,"",N19/L19)</f>
        <v/>
      </c>
      <c r="N19" s="100">
        <f t="shared" si="6"/>
        <v>0</v>
      </c>
    </row>
    <row r="20" ht="13.5" customHeight="1" spans="1:14">
      <c r="A20" s="24" t="s">
        <v>28</v>
      </c>
      <c r="B20" s="25" t="s">
        <v>11</v>
      </c>
      <c r="C20" s="26"/>
      <c r="D20" s="27"/>
      <c r="E20" s="101">
        <f t="shared" si="7"/>
        <v>0</v>
      </c>
      <c r="F20" s="104"/>
      <c r="G20" s="24"/>
      <c r="H20" s="45">
        <f t="shared" si="8"/>
        <v>0</v>
      </c>
      <c r="I20" s="104"/>
      <c r="J20" s="99">
        <f t="shared" si="9"/>
        <v>0</v>
      </c>
      <c r="K20" s="28">
        <f t="shared" si="10"/>
        <v>0</v>
      </c>
      <c r="L20" s="105">
        <f t="shared" si="11"/>
        <v>0</v>
      </c>
      <c r="M20" s="27" t="str">
        <f t="shared" si="12"/>
        <v/>
      </c>
      <c r="N20" s="27">
        <f t="shared" si="6"/>
        <v>0</v>
      </c>
    </row>
    <row r="21" ht="13.5" customHeight="1" spans="1:14">
      <c r="A21" s="24" t="s">
        <v>29</v>
      </c>
      <c r="B21" s="25" t="s">
        <v>11</v>
      </c>
      <c r="C21" s="26"/>
      <c r="D21" s="27"/>
      <c r="E21" s="101">
        <f t="shared" si="7"/>
        <v>0</v>
      </c>
      <c r="F21" s="104"/>
      <c r="G21" s="24"/>
      <c r="H21" s="45">
        <f t="shared" si="8"/>
        <v>0</v>
      </c>
      <c r="I21" s="104"/>
      <c r="J21" s="99">
        <f t="shared" si="9"/>
        <v>0</v>
      </c>
      <c r="K21" s="28">
        <f t="shared" si="10"/>
        <v>0</v>
      </c>
      <c r="L21" s="105">
        <f t="shared" si="11"/>
        <v>0</v>
      </c>
      <c r="M21" s="27" t="str">
        <f t="shared" si="12"/>
        <v/>
      </c>
      <c r="N21" s="27">
        <f t="shared" si="6"/>
        <v>0</v>
      </c>
    </row>
    <row r="22" ht="13.5" customHeight="1" spans="1:14">
      <c r="A22" s="24" t="s">
        <v>30</v>
      </c>
      <c r="B22" s="25" t="s">
        <v>11</v>
      </c>
      <c r="C22" s="26"/>
      <c r="D22" s="27"/>
      <c r="E22" s="101">
        <f t="shared" si="7"/>
        <v>0</v>
      </c>
      <c r="F22" s="104"/>
      <c r="G22" s="24"/>
      <c r="H22" s="45">
        <f t="shared" si="8"/>
        <v>0</v>
      </c>
      <c r="I22" s="104"/>
      <c r="J22" s="99">
        <f t="shared" si="9"/>
        <v>0</v>
      </c>
      <c r="K22" s="28">
        <f t="shared" si="10"/>
        <v>0</v>
      </c>
      <c r="L22" s="105">
        <f t="shared" si="11"/>
        <v>0</v>
      </c>
      <c r="M22" s="27" t="str">
        <f t="shared" si="12"/>
        <v/>
      </c>
      <c r="N22" s="27">
        <f t="shared" si="6"/>
        <v>0</v>
      </c>
    </row>
    <row r="23" ht="13.5" customHeight="1" spans="1:14">
      <c r="A23" s="24" t="s">
        <v>31</v>
      </c>
      <c r="B23" s="25" t="s">
        <v>11</v>
      </c>
      <c r="C23" s="26"/>
      <c r="D23" s="27"/>
      <c r="E23" s="101">
        <f t="shared" si="7"/>
        <v>0</v>
      </c>
      <c r="F23" s="104"/>
      <c r="G23" s="24"/>
      <c r="H23" s="45">
        <f t="shared" si="8"/>
        <v>0</v>
      </c>
      <c r="I23" s="104"/>
      <c r="J23" s="99">
        <f t="shared" si="9"/>
        <v>0</v>
      </c>
      <c r="K23" s="28">
        <f t="shared" si="10"/>
        <v>0</v>
      </c>
      <c r="L23" s="105">
        <f t="shared" si="11"/>
        <v>0</v>
      </c>
      <c r="M23" s="27" t="str">
        <f t="shared" si="12"/>
        <v/>
      </c>
      <c r="N23" s="27">
        <f t="shared" si="6"/>
        <v>0</v>
      </c>
    </row>
    <row r="24" ht="13.5" customHeight="1" spans="1:14">
      <c r="A24" s="24" t="s">
        <v>32</v>
      </c>
      <c r="B24" s="25" t="s">
        <v>11</v>
      </c>
      <c r="C24" s="26"/>
      <c r="D24" s="27"/>
      <c r="E24" s="101">
        <f t="shared" si="7"/>
        <v>0</v>
      </c>
      <c r="F24" s="104"/>
      <c r="G24" s="24"/>
      <c r="H24" s="45">
        <f t="shared" si="8"/>
        <v>0</v>
      </c>
      <c r="I24" s="104"/>
      <c r="J24" s="99">
        <f t="shared" si="9"/>
        <v>0</v>
      </c>
      <c r="K24" s="28">
        <f t="shared" si="10"/>
        <v>0</v>
      </c>
      <c r="L24" s="105">
        <f t="shared" si="11"/>
        <v>0</v>
      </c>
      <c r="M24" s="27" t="str">
        <f t="shared" si="12"/>
        <v/>
      </c>
      <c r="N24" s="27">
        <f t="shared" si="6"/>
        <v>0</v>
      </c>
    </row>
    <row r="25" ht="13.5" customHeight="1" spans="1:14">
      <c r="A25" s="24" t="s">
        <v>33</v>
      </c>
      <c r="B25" s="25" t="s">
        <v>11</v>
      </c>
      <c r="C25" s="26"/>
      <c r="D25" s="27"/>
      <c r="E25" s="101">
        <f t="shared" si="7"/>
        <v>0</v>
      </c>
      <c r="F25" s="104"/>
      <c r="G25" s="24"/>
      <c r="H25" s="45">
        <f t="shared" si="8"/>
        <v>0</v>
      </c>
      <c r="I25" s="104"/>
      <c r="J25" s="99">
        <f t="shared" si="9"/>
        <v>0</v>
      </c>
      <c r="K25" s="28">
        <f t="shared" si="10"/>
        <v>0</v>
      </c>
      <c r="L25" s="105">
        <f t="shared" si="11"/>
        <v>0</v>
      </c>
      <c r="M25" s="27" t="str">
        <f t="shared" si="12"/>
        <v/>
      </c>
      <c r="N25" s="27">
        <f t="shared" si="6"/>
        <v>0</v>
      </c>
    </row>
    <row r="26" ht="13.5" customHeight="1" spans="1:14">
      <c r="A26" s="24" t="s">
        <v>33</v>
      </c>
      <c r="B26" s="25" t="s">
        <v>11</v>
      </c>
      <c r="C26" s="26"/>
      <c r="D26" s="27"/>
      <c r="E26" s="101">
        <f t="shared" si="7"/>
        <v>0</v>
      </c>
      <c r="F26" s="104"/>
      <c r="G26" s="24"/>
      <c r="H26" s="45">
        <f t="shared" si="8"/>
        <v>0</v>
      </c>
      <c r="I26" s="104"/>
      <c r="J26" s="99">
        <f t="shared" si="9"/>
        <v>0</v>
      </c>
      <c r="K26" s="28">
        <f t="shared" si="10"/>
        <v>0</v>
      </c>
      <c r="L26" s="105">
        <f t="shared" si="11"/>
        <v>0</v>
      </c>
      <c r="M26" s="27" t="str">
        <f t="shared" si="12"/>
        <v/>
      </c>
      <c r="N26" s="27">
        <f t="shared" si="6"/>
        <v>0</v>
      </c>
    </row>
    <row r="27" ht="13.5" customHeight="1" spans="1:14">
      <c r="A27" s="24" t="s">
        <v>34</v>
      </c>
      <c r="B27" s="25" t="s">
        <v>11</v>
      </c>
      <c r="C27" s="26"/>
      <c r="D27" s="27"/>
      <c r="E27" s="101">
        <f t="shared" si="7"/>
        <v>0</v>
      </c>
      <c r="F27" s="104"/>
      <c r="G27" s="24"/>
      <c r="H27" s="45">
        <f t="shared" si="8"/>
        <v>0</v>
      </c>
      <c r="I27" s="104"/>
      <c r="J27" s="99">
        <f t="shared" si="9"/>
        <v>0</v>
      </c>
      <c r="K27" s="28">
        <f t="shared" si="10"/>
        <v>0</v>
      </c>
      <c r="L27" s="105">
        <f t="shared" si="11"/>
        <v>0</v>
      </c>
      <c r="M27" s="27" t="str">
        <f t="shared" si="12"/>
        <v/>
      </c>
      <c r="N27" s="27">
        <f t="shared" si="6"/>
        <v>0</v>
      </c>
    </row>
    <row r="28" ht="13.5" customHeight="1" spans="1:14">
      <c r="A28" s="24" t="s">
        <v>35</v>
      </c>
      <c r="B28" s="25" t="s">
        <v>11</v>
      </c>
      <c r="C28" s="26"/>
      <c r="D28" s="27"/>
      <c r="E28" s="101">
        <f t="shared" si="7"/>
        <v>0</v>
      </c>
      <c r="F28" s="104"/>
      <c r="G28" s="24"/>
      <c r="H28" s="45">
        <f t="shared" si="8"/>
        <v>0</v>
      </c>
      <c r="I28" s="104"/>
      <c r="J28" s="99">
        <f t="shared" si="9"/>
        <v>0</v>
      </c>
      <c r="K28" s="28">
        <f t="shared" si="10"/>
        <v>0</v>
      </c>
      <c r="L28" s="105">
        <f t="shared" si="11"/>
        <v>0</v>
      </c>
      <c r="M28" s="27" t="str">
        <f t="shared" si="12"/>
        <v/>
      </c>
      <c r="N28" s="27">
        <f t="shared" si="6"/>
        <v>0</v>
      </c>
    </row>
    <row r="29" ht="13.5" customHeight="1" spans="1:14">
      <c r="A29" s="24" t="s">
        <v>36</v>
      </c>
      <c r="B29" s="25" t="s">
        <v>11</v>
      </c>
      <c r="C29" s="26"/>
      <c r="D29" s="27"/>
      <c r="E29" s="101">
        <f t="shared" si="7"/>
        <v>0</v>
      </c>
      <c r="F29" s="104"/>
      <c r="G29" s="24"/>
      <c r="H29" s="45">
        <f t="shared" si="8"/>
        <v>0</v>
      </c>
      <c r="I29" s="104"/>
      <c r="J29" s="99">
        <f t="shared" si="9"/>
        <v>0</v>
      </c>
      <c r="K29" s="28">
        <f t="shared" si="10"/>
        <v>0</v>
      </c>
      <c r="L29" s="105">
        <f t="shared" si="11"/>
        <v>0</v>
      </c>
      <c r="M29" s="27" t="str">
        <f t="shared" si="12"/>
        <v/>
      </c>
      <c r="N29" s="27">
        <f t="shared" si="6"/>
        <v>0</v>
      </c>
    </row>
    <row r="30" ht="13.5" customHeight="1" spans="1:14">
      <c r="A30" s="24" t="s">
        <v>37</v>
      </c>
      <c r="B30" s="25" t="s">
        <v>11</v>
      </c>
      <c r="C30" s="26"/>
      <c r="D30" s="27"/>
      <c r="E30" s="101">
        <f t="shared" si="7"/>
        <v>0</v>
      </c>
      <c r="F30" s="104"/>
      <c r="G30" s="24"/>
      <c r="H30" s="45">
        <f t="shared" si="8"/>
        <v>0</v>
      </c>
      <c r="I30" s="104"/>
      <c r="J30" s="99">
        <f t="shared" si="9"/>
        <v>0</v>
      </c>
      <c r="K30" s="28">
        <f t="shared" si="10"/>
        <v>0</v>
      </c>
      <c r="L30" s="105">
        <f t="shared" si="11"/>
        <v>0</v>
      </c>
      <c r="M30" s="27" t="str">
        <f t="shared" si="12"/>
        <v/>
      </c>
      <c r="N30" s="27">
        <f t="shared" si="6"/>
        <v>0</v>
      </c>
    </row>
    <row r="31" ht="13.5" customHeight="1" spans="1:14">
      <c r="A31" s="30" t="s">
        <v>38</v>
      </c>
      <c r="B31" s="25" t="s">
        <v>11</v>
      </c>
      <c r="C31" s="26"/>
      <c r="D31" s="27"/>
      <c r="E31" s="101">
        <f t="shared" si="7"/>
        <v>0</v>
      </c>
      <c r="F31" s="104"/>
      <c r="G31" s="24"/>
      <c r="H31" s="45">
        <f t="shared" si="8"/>
        <v>0</v>
      </c>
      <c r="I31" s="104"/>
      <c r="J31" s="99">
        <f t="shared" si="9"/>
        <v>0</v>
      </c>
      <c r="K31" s="28">
        <f t="shared" si="10"/>
        <v>0</v>
      </c>
      <c r="L31" s="105">
        <f t="shared" si="11"/>
        <v>0</v>
      </c>
      <c r="M31" s="27" t="str">
        <f t="shared" si="12"/>
        <v/>
      </c>
      <c r="N31" s="27">
        <f t="shared" si="6"/>
        <v>0</v>
      </c>
    </row>
    <row r="32" ht="13.5" customHeight="1" spans="1:14">
      <c r="A32" s="30" t="s">
        <v>39</v>
      </c>
      <c r="B32" s="25" t="s">
        <v>11</v>
      </c>
      <c r="C32" s="26"/>
      <c r="D32" s="27"/>
      <c r="E32" s="101">
        <f t="shared" si="7"/>
        <v>0</v>
      </c>
      <c r="F32" s="104"/>
      <c r="G32" s="24"/>
      <c r="H32" s="45">
        <f t="shared" si="8"/>
        <v>0</v>
      </c>
      <c r="I32" s="104"/>
      <c r="J32" s="99">
        <f t="shared" si="9"/>
        <v>0</v>
      </c>
      <c r="K32" s="28">
        <f t="shared" si="10"/>
        <v>0</v>
      </c>
      <c r="L32" s="105">
        <f t="shared" si="11"/>
        <v>0</v>
      </c>
      <c r="M32" s="27" t="str">
        <f t="shared" si="12"/>
        <v/>
      </c>
      <c r="N32" s="27">
        <f t="shared" si="6"/>
        <v>0</v>
      </c>
    </row>
    <row r="33" ht="13.5" customHeight="1" spans="1:14">
      <c r="A33" s="30" t="s">
        <v>40</v>
      </c>
      <c r="B33" s="25" t="s">
        <v>11</v>
      </c>
      <c r="C33" s="26"/>
      <c r="D33" s="27"/>
      <c r="E33" s="101">
        <f t="shared" si="7"/>
        <v>0</v>
      </c>
      <c r="F33" s="104"/>
      <c r="G33" s="24"/>
      <c r="H33" s="45">
        <f t="shared" si="8"/>
        <v>0</v>
      </c>
      <c r="I33" s="104"/>
      <c r="J33" s="99">
        <f t="shared" si="9"/>
        <v>0</v>
      </c>
      <c r="K33" s="28">
        <f t="shared" si="10"/>
        <v>0</v>
      </c>
      <c r="L33" s="105">
        <f t="shared" si="11"/>
        <v>0</v>
      </c>
      <c r="M33" s="27" t="str">
        <f t="shared" si="12"/>
        <v/>
      </c>
      <c r="N33" s="27">
        <f t="shared" si="6"/>
        <v>0</v>
      </c>
    </row>
    <row r="34" ht="13.5" customHeight="1" spans="1:14">
      <c r="A34" s="30" t="s">
        <v>41</v>
      </c>
      <c r="B34" s="25" t="s">
        <v>11</v>
      </c>
      <c r="C34" s="26"/>
      <c r="D34" s="27"/>
      <c r="E34" s="101">
        <f t="shared" si="7"/>
        <v>0</v>
      </c>
      <c r="F34" s="104"/>
      <c r="G34" s="24"/>
      <c r="H34" s="45">
        <f t="shared" si="8"/>
        <v>0</v>
      </c>
      <c r="I34" s="104"/>
      <c r="J34" s="99">
        <f t="shared" si="9"/>
        <v>0</v>
      </c>
      <c r="K34" s="28">
        <f t="shared" si="10"/>
        <v>0</v>
      </c>
      <c r="L34" s="105">
        <f t="shared" si="11"/>
        <v>0</v>
      </c>
      <c r="M34" s="27" t="str">
        <f t="shared" si="12"/>
        <v/>
      </c>
      <c r="N34" s="27">
        <f t="shared" si="6"/>
        <v>0</v>
      </c>
    </row>
    <row r="35" ht="13.5" customHeight="1" spans="1:14">
      <c r="A35" s="24" t="s">
        <v>42</v>
      </c>
      <c r="B35" s="25" t="s">
        <v>11</v>
      </c>
      <c r="C35" s="26"/>
      <c r="D35" s="27"/>
      <c r="E35" s="101">
        <f t="shared" si="7"/>
        <v>0</v>
      </c>
      <c r="F35" s="104"/>
      <c r="G35" s="24"/>
      <c r="H35" s="45">
        <f t="shared" si="8"/>
        <v>0</v>
      </c>
      <c r="I35" s="104"/>
      <c r="J35" s="99">
        <f t="shared" si="9"/>
        <v>0</v>
      </c>
      <c r="K35" s="28">
        <f t="shared" si="10"/>
        <v>0</v>
      </c>
      <c r="L35" s="105">
        <f t="shared" si="11"/>
        <v>0</v>
      </c>
      <c r="M35" s="27" t="str">
        <f t="shared" si="12"/>
        <v/>
      </c>
      <c r="N35" s="27">
        <f t="shared" si="6"/>
        <v>0</v>
      </c>
    </row>
    <row r="36" ht="13.5" customHeight="1" spans="1:14">
      <c r="A36" s="24" t="s">
        <v>43</v>
      </c>
      <c r="B36" s="25" t="s">
        <v>11</v>
      </c>
      <c r="C36" s="26"/>
      <c r="D36" s="27"/>
      <c r="E36" s="101">
        <f t="shared" si="7"/>
        <v>0</v>
      </c>
      <c r="F36" s="104"/>
      <c r="G36" s="24"/>
      <c r="H36" s="45">
        <f t="shared" si="8"/>
        <v>0</v>
      </c>
      <c r="I36" s="104"/>
      <c r="J36" s="99">
        <f t="shared" si="9"/>
        <v>0</v>
      </c>
      <c r="K36" s="28">
        <f t="shared" si="10"/>
        <v>0</v>
      </c>
      <c r="L36" s="105">
        <f t="shared" si="11"/>
        <v>0</v>
      </c>
      <c r="M36" s="27" t="str">
        <f t="shared" si="12"/>
        <v/>
      </c>
      <c r="N36" s="27">
        <f t="shared" si="6"/>
        <v>0</v>
      </c>
    </row>
    <row r="37" ht="13.5" customHeight="1" spans="1:14">
      <c r="A37" s="24" t="s">
        <v>32</v>
      </c>
      <c r="B37" s="25" t="s">
        <v>11</v>
      </c>
      <c r="C37" s="26"/>
      <c r="D37" s="27"/>
      <c r="E37" s="101">
        <f t="shared" si="7"/>
        <v>0</v>
      </c>
      <c r="F37" s="104"/>
      <c r="G37" s="24"/>
      <c r="H37" s="45">
        <f t="shared" si="8"/>
        <v>0</v>
      </c>
      <c r="I37" s="104"/>
      <c r="J37" s="99">
        <f t="shared" si="9"/>
        <v>0</v>
      </c>
      <c r="K37" s="28">
        <f t="shared" si="10"/>
        <v>0</v>
      </c>
      <c r="L37" s="105">
        <f t="shared" si="11"/>
        <v>0</v>
      </c>
      <c r="M37" s="27" t="str">
        <f t="shared" si="12"/>
        <v/>
      </c>
      <c r="N37" s="27">
        <f t="shared" si="6"/>
        <v>0</v>
      </c>
    </row>
    <row r="38" ht="13.5" customHeight="1" spans="1:14">
      <c r="A38" s="24" t="s">
        <v>44</v>
      </c>
      <c r="B38" s="25" t="s">
        <v>11</v>
      </c>
      <c r="C38" s="26"/>
      <c r="D38" s="27"/>
      <c r="E38" s="101">
        <f t="shared" si="7"/>
        <v>0</v>
      </c>
      <c r="F38" s="104"/>
      <c r="G38" s="24"/>
      <c r="H38" s="45">
        <f t="shared" si="8"/>
        <v>0</v>
      </c>
      <c r="I38" s="104"/>
      <c r="J38" s="99">
        <f t="shared" si="9"/>
        <v>0</v>
      </c>
      <c r="K38" s="28">
        <f t="shared" si="10"/>
        <v>0</v>
      </c>
      <c r="L38" s="105">
        <f t="shared" si="11"/>
        <v>0</v>
      </c>
      <c r="M38" s="27" t="str">
        <f t="shared" si="12"/>
        <v/>
      </c>
      <c r="N38" s="27">
        <f t="shared" si="6"/>
        <v>0</v>
      </c>
    </row>
    <row r="39" ht="13.5" customHeight="1" spans="1:14">
      <c r="A39" s="24" t="s">
        <v>45</v>
      </c>
      <c r="B39" s="25" t="s">
        <v>11</v>
      </c>
      <c r="C39" s="26"/>
      <c r="D39" s="27"/>
      <c r="E39" s="101">
        <f t="shared" si="7"/>
        <v>0</v>
      </c>
      <c r="F39" s="98"/>
      <c r="G39" s="24"/>
      <c r="H39" s="45">
        <f t="shared" si="8"/>
        <v>0</v>
      </c>
      <c r="I39" s="98"/>
      <c r="J39" s="99">
        <f t="shared" si="9"/>
        <v>0</v>
      </c>
      <c r="K39" s="28">
        <f t="shared" si="10"/>
        <v>0</v>
      </c>
      <c r="L39" s="105">
        <f t="shared" si="11"/>
        <v>0</v>
      </c>
      <c r="M39" s="27" t="str">
        <f t="shared" si="12"/>
        <v/>
      </c>
      <c r="N39" s="27">
        <f t="shared" si="6"/>
        <v>0</v>
      </c>
    </row>
    <row r="40" ht="13.5" customHeight="1" spans="1:14">
      <c r="A40" s="24" t="s">
        <v>46</v>
      </c>
      <c r="B40" s="25" t="s">
        <v>11</v>
      </c>
      <c r="C40" s="26"/>
      <c r="D40" s="27"/>
      <c r="E40" s="101">
        <f t="shared" si="7"/>
        <v>0</v>
      </c>
      <c r="F40" s="98"/>
      <c r="G40" s="24"/>
      <c r="H40" s="45">
        <f t="shared" si="8"/>
        <v>0</v>
      </c>
      <c r="I40" s="98"/>
      <c r="J40" s="99">
        <f t="shared" si="9"/>
        <v>0</v>
      </c>
      <c r="K40" s="28">
        <f t="shared" si="10"/>
        <v>0</v>
      </c>
      <c r="L40" s="105">
        <f t="shared" si="11"/>
        <v>0</v>
      </c>
      <c r="M40" s="27" t="str">
        <f t="shared" si="12"/>
        <v/>
      </c>
      <c r="N40" s="27">
        <f t="shared" si="6"/>
        <v>0</v>
      </c>
    </row>
    <row r="41" ht="13.5" customHeight="1" spans="1:14">
      <c r="A41" s="24" t="s">
        <v>47</v>
      </c>
      <c r="B41" s="25" t="s">
        <v>11</v>
      </c>
      <c r="C41" s="26"/>
      <c r="D41" s="27"/>
      <c r="E41" s="101">
        <f t="shared" si="7"/>
        <v>0</v>
      </c>
      <c r="F41" s="98"/>
      <c r="G41" s="24"/>
      <c r="H41" s="45">
        <f t="shared" si="8"/>
        <v>0</v>
      </c>
      <c r="I41" s="98"/>
      <c r="J41" s="99">
        <f t="shared" si="9"/>
        <v>0</v>
      </c>
      <c r="K41" s="28">
        <f t="shared" si="10"/>
        <v>0</v>
      </c>
      <c r="L41" s="105">
        <f t="shared" si="11"/>
        <v>0</v>
      </c>
      <c r="M41" s="27" t="str">
        <f t="shared" si="12"/>
        <v/>
      </c>
      <c r="N41" s="27">
        <f t="shared" si="6"/>
        <v>0</v>
      </c>
    </row>
    <row r="42" ht="13.5" customHeight="1" spans="1:14">
      <c r="A42" s="24" t="s">
        <v>48</v>
      </c>
      <c r="B42" s="25" t="s">
        <v>11</v>
      </c>
      <c r="C42" s="26"/>
      <c r="D42" s="27"/>
      <c r="E42" s="101">
        <f t="shared" si="7"/>
        <v>0</v>
      </c>
      <c r="F42" s="98"/>
      <c r="G42" s="24"/>
      <c r="H42" s="45">
        <f t="shared" si="8"/>
        <v>0</v>
      </c>
      <c r="I42" s="98"/>
      <c r="J42" s="99">
        <f t="shared" si="9"/>
        <v>0</v>
      </c>
      <c r="K42" s="28">
        <f t="shared" si="10"/>
        <v>0</v>
      </c>
      <c r="L42" s="105">
        <f t="shared" si="11"/>
        <v>0</v>
      </c>
      <c r="M42" s="27" t="str">
        <f t="shared" si="12"/>
        <v/>
      </c>
      <c r="N42" s="27">
        <f t="shared" si="6"/>
        <v>0</v>
      </c>
    </row>
    <row r="43" ht="13.5" customHeight="1" spans="1:14">
      <c r="A43" s="24" t="s">
        <v>49</v>
      </c>
      <c r="B43" s="25" t="s">
        <v>11</v>
      </c>
      <c r="C43" s="26"/>
      <c r="D43" s="27"/>
      <c r="E43" s="101">
        <f t="shared" si="7"/>
        <v>0</v>
      </c>
      <c r="F43" s="98"/>
      <c r="G43" s="24"/>
      <c r="H43" s="45">
        <f t="shared" si="8"/>
        <v>0</v>
      </c>
      <c r="I43" s="98"/>
      <c r="J43" s="99">
        <f t="shared" si="9"/>
        <v>0</v>
      </c>
      <c r="K43" s="28">
        <f t="shared" si="10"/>
        <v>0</v>
      </c>
      <c r="L43" s="105">
        <f t="shared" si="11"/>
        <v>0</v>
      </c>
      <c r="M43" s="27" t="str">
        <f t="shared" si="12"/>
        <v/>
      </c>
      <c r="N43" s="27">
        <f t="shared" si="6"/>
        <v>0</v>
      </c>
    </row>
    <row r="44" ht="13.5" customHeight="1" spans="1:14">
      <c r="A44" s="24" t="s">
        <v>50</v>
      </c>
      <c r="B44" s="25" t="s">
        <v>11</v>
      </c>
      <c r="C44" s="26"/>
      <c r="D44" s="27"/>
      <c r="E44" s="101">
        <f t="shared" si="7"/>
        <v>0</v>
      </c>
      <c r="F44" s="98"/>
      <c r="G44" s="24"/>
      <c r="H44" s="45">
        <f t="shared" si="8"/>
        <v>0</v>
      </c>
      <c r="I44" s="98"/>
      <c r="J44" s="99">
        <f t="shared" si="9"/>
        <v>0</v>
      </c>
      <c r="K44" s="28">
        <f t="shared" si="10"/>
        <v>0</v>
      </c>
      <c r="L44" s="105">
        <f t="shared" si="11"/>
        <v>0</v>
      </c>
      <c r="M44" s="27" t="str">
        <f t="shared" si="12"/>
        <v/>
      </c>
      <c r="N44" s="27">
        <f t="shared" si="6"/>
        <v>0</v>
      </c>
    </row>
    <row r="45" ht="13.5" customHeight="1" spans="1:14">
      <c r="A45" s="24" t="s">
        <v>51</v>
      </c>
      <c r="B45" s="25" t="s">
        <v>11</v>
      </c>
      <c r="C45" s="26"/>
      <c r="D45" s="27"/>
      <c r="E45" s="101">
        <f t="shared" si="7"/>
        <v>0</v>
      </c>
      <c r="F45" s="98"/>
      <c r="G45" s="24"/>
      <c r="H45" s="45">
        <f t="shared" si="8"/>
        <v>0</v>
      </c>
      <c r="I45" s="98"/>
      <c r="J45" s="99">
        <f t="shared" si="9"/>
        <v>0</v>
      </c>
      <c r="K45" s="28">
        <f t="shared" si="10"/>
        <v>0</v>
      </c>
      <c r="L45" s="105">
        <f t="shared" si="11"/>
        <v>0</v>
      </c>
      <c r="M45" s="27" t="str">
        <f t="shared" si="12"/>
        <v/>
      </c>
      <c r="N45" s="27">
        <f t="shared" si="6"/>
        <v>0</v>
      </c>
    </row>
    <row r="46" ht="13.5" customHeight="1" spans="1:14">
      <c r="A46" s="24" t="s">
        <v>52</v>
      </c>
      <c r="B46" s="25" t="s">
        <v>11</v>
      </c>
      <c r="C46" s="26"/>
      <c r="D46" s="27"/>
      <c r="E46" s="101">
        <f t="shared" si="7"/>
        <v>0</v>
      </c>
      <c r="F46" s="98"/>
      <c r="G46" s="24"/>
      <c r="H46" s="45">
        <f t="shared" si="8"/>
        <v>0</v>
      </c>
      <c r="I46" s="98"/>
      <c r="J46" s="99">
        <f t="shared" si="9"/>
        <v>0</v>
      </c>
      <c r="K46" s="28">
        <f t="shared" si="10"/>
        <v>0</v>
      </c>
      <c r="L46" s="105">
        <f t="shared" si="11"/>
        <v>0</v>
      </c>
      <c r="M46" s="27" t="str">
        <f t="shared" si="12"/>
        <v/>
      </c>
      <c r="N46" s="27">
        <f t="shared" si="6"/>
        <v>0</v>
      </c>
    </row>
    <row r="47" ht="13.5" customHeight="1" spans="1:14">
      <c r="A47" s="24" t="s">
        <v>53</v>
      </c>
      <c r="B47" s="25" t="s">
        <v>11</v>
      </c>
      <c r="C47" s="26"/>
      <c r="D47" s="27"/>
      <c r="E47" s="101">
        <f t="shared" si="7"/>
        <v>0</v>
      </c>
      <c r="F47" s="104"/>
      <c r="G47" s="24"/>
      <c r="H47" s="45">
        <f t="shared" si="8"/>
        <v>0</v>
      </c>
      <c r="I47" s="104"/>
      <c r="J47" s="99">
        <f t="shared" si="9"/>
        <v>0</v>
      </c>
      <c r="K47" s="28">
        <f t="shared" si="10"/>
        <v>0</v>
      </c>
      <c r="L47" s="105">
        <f t="shared" si="11"/>
        <v>0</v>
      </c>
      <c r="M47" s="27" t="str">
        <f t="shared" si="12"/>
        <v/>
      </c>
      <c r="N47" s="27">
        <f t="shared" si="6"/>
        <v>0</v>
      </c>
    </row>
    <row r="48" ht="13.5" customHeight="1" spans="1:14">
      <c r="A48" s="24" t="s">
        <v>54</v>
      </c>
      <c r="B48" s="25" t="s">
        <v>11</v>
      </c>
      <c r="C48" s="26"/>
      <c r="D48" s="27"/>
      <c r="E48" s="101">
        <f t="shared" si="7"/>
        <v>0</v>
      </c>
      <c r="F48" s="104"/>
      <c r="G48" s="24"/>
      <c r="H48" s="45">
        <f t="shared" si="8"/>
        <v>0</v>
      </c>
      <c r="I48" s="104"/>
      <c r="J48" s="99">
        <f t="shared" si="9"/>
        <v>0</v>
      </c>
      <c r="K48" s="28">
        <f t="shared" si="10"/>
        <v>0</v>
      </c>
      <c r="L48" s="105">
        <f t="shared" si="11"/>
        <v>0</v>
      </c>
      <c r="M48" s="27" t="str">
        <f t="shared" si="12"/>
        <v/>
      </c>
      <c r="N48" s="27">
        <f t="shared" si="6"/>
        <v>0</v>
      </c>
    </row>
    <row r="49" ht="13.5" customHeight="1" spans="1:14">
      <c r="A49" s="30" t="s">
        <v>55</v>
      </c>
      <c r="B49" s="25" t="s">
        <v>11</v>
      </c>
      <c r="C49" s="26"/>
      <c r="D49" s="27"/>
      <c r="E49" s="101">
        <f t="shared" si="7"/>
        <v>0</v>
      </c>
      <c r="F49" s="104"/>
      <c r="G49" s="24"/>
      <c r="H49" s="45">
        <f t="shared" si="8"/>
        <v>0</v>
      </c>
      <c r="I49" s="104"/>
      <c r="J49" s="99">
        <f t="shared" si="9"/>
        <v>0</v>
      </c>
      <c r="K49" s="28">
        <f t="shared" si="10"/>
        <v>0</v>
      </c>
      <c r="L49" s="105">
        <f t="shared" si="11"/>
        <v>0</v>
      </c>
      <c r="M49" s="27" t="str">
        <f t="shared" si="12"/>
        <v/>
      </c>
      <c r="N49" s="27">
        <f t="shared" si="6"/>
        <v>0</v>
      </c>
    </row>
    <row r="50" ht="13.5" customHeight="1" spans="1:14">
      <c r="A50" s="30" t="s">
        <v>56</v>
      </c>
      <c r="B50" s="25" t="s">
        <v>11</v>
      </c>
      <c r="C50" s="26"/>
      <c r="D50" s="27"/>
      <c r="E50" s="101">
        <f t="shared" si="7"/>
        <v>0</v>
      </c>
      <c r="F50" s="104"/>
      <c r="G50" s="24"/>
      <c r="H50" s="45">
        <f t="shared" si="8"/>
        <v>0</v>
      </c>
      <c r="I50" s="104"/>
      <c r="J50" s="99">
        <f t="shared" si="9"/>
        <v>0</v>
      </c>
      <c r="K50" s="28">
        <f t="shared" si="10"/>
        <v>0</v>
      </c>
      <c r="L50" s="105">
        <f t="shared" si="11"/>
        <v>0</v>
      </c>
      <c r="M50" s="27" t="str">
        <f t="shared" si="12"/>
        <v/>
      </c>
      <c r="N50" s="27">
        <f t="shared" si="6"/>
        <v>0</v>
      </c>
    </row>
    <row r="51" ht="13.5" customHeight="1" spans="1:14">
      <c r="A51" s="24" t="s">
        <v>57</v>
      </c>
      <c r="B51" s="25" t="s">
        <v>11</v>
      </c>
      <c r="C51" s="26"/>
      <c r="D51" s="27"/>
      <c r="E51" s="101">
        <f t="shared" si="7"/>
        <v>0</v>
      </c>
      <c r="F51" s="104"/>
      <c r="G51" s="24"/>
      <c r="H51" s="45">
        <f t="shared" si="8"/>
        <v>0</v>
      </c>
      <c r="I51" s="104"/>
      <c r="J51" s="99">
        <f t="shared" si="9"/>
        <v>0</v>
      </c>
      <c r="K51" s="28">
        <f t="shared" si="10"/>
        <v>0</v>
      </c>
      <c r="L51" s="105">
        <f t="shared" si="11"/>
        <v>0</v>
      </c>
      <c r="M51" s="27" t="str">
        <f t="shared" si="12"/>
        <v/>
      </c>
      <c r="N51" s="27">
        <f t="shared" si="6"/>
        <v>0</v>
      </c>
    </row>
    <row r="52" ht="13.5" customHeight="1" spans="1:14">
      <c r="A52" s="24" t="s">
        <v>58</v>
      </c>
      <c r="B52" s="25" t="s">
        <v>11</v>
      </c>
      <c r="C52" s="26"/>
      <c r="D52" s="27"/>
      <c r="E52" s="101">
        <f t="shared" si="7"/>
        <v>0</v>
      </c>
      <c r="F52" s="98"/>
      <c r="G52" s="26"/>
      <c r="H52" s="45">
        <f t="shared" si="8"/>
        <v>0</v>
      </c>
      <c r="I52" s="98"/>
      <c r="J52" s="99">
        <f t="shared" si="9"/>
        <v>0</v>
      </c>
      <c r="K52" s="28">
        <f t="shared" si="10"/>
        <v>0</v>
      </c>
      <c r="L52" s="105">
        <f t="shared" si="11"/>
        <v>0</v>
      </c>
      <c r="M52" s="27" t="str">
        <f t="shared" si="12"/>
        <v/>
      </c>
      <c r="N52" s="27">
        <f t="shared" si="6"/>
        <v>0</v>
      </c>
    </row>
    <row r="53" ht="13.5" customHeight="1" spans="1:14">
      <c r="A53" s="24" t="s">
        <v>59</v>
      </c>
      <c r="B53" s="25" t="s">
        <v>11</v>
      </c>
      <c r="C53" s="26"/>
      <c r="D53" s="27"/>
      <c r="E53" s="101">
        <f t="shared" si="7"/>
        <v>0</v>
      </c>
      <c r="F53" s="98"/>
      <c r="G53" s="26"/>
      <c r="H53" s="45">
        <f t="shared" si="8"/>
        <v>0</v>
      </c>
      <c r="I53" s="98"/>
      <c r="J53" s="99">
        <f t="shared" si="9"/>
        <v>0</v>
      </c>
      <c r="K53" s="28">
        <f t="shared" si="10"/>
        <v>0</v>
      </c>
      <c r="L53" s="105">
        <f t="shared" si="11"/>
        <v>0</v>
      </c>
      <c r="M53" s="27" t="str">
        <f t="shared" si="12"/>
        <v/>
      </c>
      <c r="N53" s="27">
        <f t="shared" si="6"/>
        <v>0</v>
      </c>
    </row>
    <row r="54" ht="13.5" customHeight="1" spans="1:14">
      <c r="A54" s="30" t="s">
        <v>60</v>
      </c>
      <c r="B54" s="25" t="s">
        <v>11</v>
      </c>
      <c r="C54" s="26"/>
      <c r="D54" s="27"/>
      <c r="E54" s="101">
        <f t="shared" si="7"/>
        <v>0</v>
      </c>
      <c r="F54" s="104"/>
      <c r="G54" s="24"/>
      <c r="H54" s="45">
        <f t="shared" si="8"/>
        <v>0</v>
      </c>
      <c r="I54" s="104"/>
      <c r="J54" s="99">
        <f t="shared" si="9"/>
        <v>0</v>
      </c>
      <c r="K54" s="28">
        <f t="shared" si="10"/>
        <v>0</v>
      </c>
      <c r="L54" s="105">
        <f t="shared" si="11"/>
        <v>0</v>
      </c>
      <c r="M54" s="27" t="str">
        <f t="shared" si="12"/>
        <v/>
      </c>
      <c r="N54" s="27">
        <f t="shared" si="6"/>
        <v>0</v>
      </c>
    </row>
    <row r="55" ht="13.5" customHeight="1" spans="1:14">
      <c r="A55" s="24" t="s">
        <v>61</v>
      </c>
      <c r="B55" s="25" t="s">
        <v>11</v>
      </c>
      <c r="C55" s="26"/>
      <c r="D55" s="27"/>
      <c r="E55" s="101">
        <f t="shared" si="7"/>
        <v>0</v>
      </c>
      <c r="F55" s="104"/>
      <c r="G55" s="24"/>
      <c r="H55" s="45">
        <f t="shared" si="8"/>
        <v>0</v>
      </c>
      <c r="I55" s="104"/>
      <c r="J55" s="99">
        <f t="shared" si="9"/>
        <v>0</v>
      </c>
      <c r="K55" s="28">
        <f t="shared" si="10"/>
        <v>0</v>
      </c>
      <c r="L55" s="105">
        <f t="shared" si="11"/>
        <v>0</v>
      </c>
      <c r="M55" s="27" t="str">
        <f t="shared" si="12"/>
        <v/>
      </c>
      <c r="N55" s="27">
        <f t="shared" si="6"/>
        <v>0</v>
      </c>
    </row>
    <row r="56" ht="13.5" customHeight="1" spans="1:14">
      <c r="A56" s="24" t="s">
        <v>62</v>
      </c>
      <c r="B56" s="25" t="s">
        <v>11</v>
      </c>
      <c r="C56" s="26"/>
      <c r="D56" s="27"/>
      <c r="E56" s="101">
        <f t="shared" si="7"/>
        <v>0</v>
      </c>
      <c r="F56" s="104"/>
      <c r="G56" s="24"/>
      <c r="H56" s="45">
        <f t="shared" si="8"/>
        <v>0</v>
      </c>
      <c r="I56" s="104"/>
      <c r="J56" s="99">
        <f t="shared" si="9"/>
        <v>0</v>
      </c>
      <c r="K56" s="28">
        <f t="shared" si="10"/>
        <v>0</v>
      </c>
      <c r="L56" s="105">
        <f t="shared" si="11"/>
        <v>0</v>
      </c>
      <c r="M56" s="27" t="str">
        <f t="shared" si="12"/>
        <v/>
      </c>
      <c r="N56" s="27">
        <f t="shared" si="6"/>
        <v>0</v>
      </c>
    </row>
    <row r="57" ht="13.5" customHeight="1" spans="1:14">
      <c r="A57" s="24" t="s">
        <v>63</v>
      </c>
      <c r="B57" s="25" t="s">
        <v>11</v>
      </c>
      <c r="C57" s="26"/>
      <c r="D57" s="27"/>
      <c r="E57" s="101">
        <f t="shared" si="7"/>
        <v>0</v>
      </c>
      <c r="F57" s="98"/>
      <c r="G57" s="26"/>
      <c r="H57" s="45">
        <f t="shared" si="8"/>
        <v>0</v>
      </c>
      <c r="I57" s="98"/>
      <c r="J57" s="99">
        <f t="shared" si="9"/>
        <v>0</v>
      </c>
      <c r="K57" s="28">
        <f t="shared" si="10"/>
        <v>0</v>
      </c>
      <c r="L57" s="105">
        <f t="shared" si="11"/>
        <v>0</v>
      </c>
      <c r="M57" s="27" t="str">
        <f t="shared" si="12"/>
        <v/>
      </c>
      <c r="N57" s="27">
        <f t="shared" si="6"/>
        <v>0</v>
      </c>
    </row>
    <row r="58" ht="13.5" customHeight="1" spans="1:14">
      <c r="A58" s="24" t="s">
        <v>64</v>
      </c>
      <c r="B58" s="25" t="s">
        <v>11</v>
      </c>
      <c r="C58" s="26"/>
      <c r="D58" s="27"/>
      <c r="E58" s="101">
        <f t="shared" si="7"/>
        <v>0</v>
      </c>
      <c r="F58" s="104"/>
      <c r="G58" s="24"/>
      <c r="H58" s="45">
        <f t="shared" si="8"/>
        <v>0</v>
      </c>
      <c r="I58" s="104"/>
      <c r="J58" s="99">
        <f t="shared" si="9"/>
        <v>0</v>
      </c>
      <c r="K58" s="28">
        <f t="shared" si="10"/>
        <v>0</v>
      </c>
      <c r="L58" s="105">
        <f t="shared" si="11"/>
        <v>0</v>
      </c>
      <c r="M58" s="27" t="str">
        <f t="shared" si="12"/>
        <v/>
      </c>
      <c r="N58" s="27">
        <f t="shared" si="6"/>
        <v>0</v>
      </c>
    </row>
    <row r="59" ht="13.5" customHeight="1" spans="1:14">
      <c r="A59" s="24" t="s">
        <v>65</v>
      </c>
      <c r="B59" s="25" t="s">
        <v>11</v>
      </c>
      <c r="C59" s="26"/>
      <c r="D59" s="27"/>
      <c r="E59" s="101">
        <f t="shared" si="7"/>
        <v>0</v>
      </c>
      <c r="F59" s="104"/>
      <c r="G59" s="24"/>
      <c r="H59" s="45">
        <f t="shared" si="8"/>
        <v>0</v>
      </c>
      <c r="I59" s="104"/>
      <c r="J59" s="99">
        <f t="shared" si="9"/>
        <v>0</v>
      </c>
      <c r="K59" s="28">
        <f t="shared" si="10"/>
        <v>0</v>
      </c>
      <c r="L59" s="105">
        <f t="shared" si="11"/>
        <v>0</v>
      </c>
      <c r="M59" s="27" t="str">
        <f t="shared" si="12"/>
        <v/>
      </c>
      <c r="N59" s="27">
        <f t="shared" si="6"/>
        <v>0</v>
      </c>
    </row>
    <row r="60" ht="13.5" customHeight="1" spans="1:14">
      <c r="A60" s="24" t="s">
        <v>66</v>
      </c>
      <c r="B60" s="25" t="s">
        <v>11</v>
      </c>
      <c r="C60" s="26"/>
      <c r="D60" s="27"/>
      <c r="E60" s="101">
        <f t="shared" si="7"/>
        <v>0</v>
      </c>
      <c r="F60" s="104"/>
      <c r="G60" s="24"/>
      <c r="H60" s="45">
        <f t="shared" si="8"/>
        <v>0</v>
      </c>
      <c r="I60" s="104"/>
      <c r="J60" s="99">
        <f t="shared" si="9"/>
        <v>0</v>
      </c>
      <c r="K60" s="28">
        <f t="shared" si="10"/>
        <v>0</v>
      </c>
      <c r="L60" s="105">
        <f t="shared" si="11"/>
        <v>0</v>
      </c>
      <c r="M60" s="27" t="str">
        <f t="shared" si="12"/>
        <v/>
      </c>
      <c r="N60" s="27">
        <f t="shared" si="6"/>
        <v>0</v>
      </c>
    </row>
    <row r="61" ht="13.5" customHeight="1" spans="1:14">
      <c r="A61" s="24" t="s">
        <v>67</v>
      </c>
      <c r="B61" s="25" t="s">
        <v>11</v>
      </c>
      <c r="C61" s="26"/>
      <c r="D61" s="27"/>
      <c r="E61" s="101">
        <f t="shared" si="7"/>
        <v>0</v>
      </c>
      <c r="F61" s="104"/>
      <c r="G61" s="24"/>
      <c r="H61" s="45">
        <f t="shared" si="8"/>
        <v>0</v>
      </c>
      <c r="I61" s="104"/>
      <c r="J61" s="99">
        <f t="shared" si="9"/>
        <v>0</v>
      </c>
      <c r="K61" s="28">
        <f t="shared" si="10"/>
        <v>0</v>
      </c>
      <c r="L61" s="105">
        <f t="shared" si="11"/>
        <v>0</v>
      </c>
      <c r="M61" s="27" t="str">
        <f t="shared" si="12"/>
        <v/>
      </c>
      <c r="N61" s="27">
        <f t="shared" si="6"/>
        <v>0</v>
      </c>
    </row>
    <row r="62" ht="13.5" customHeight="1" spans="1:14">
      <c r="A62" s="24" t="s">
        <v>68</v>
      </c>
      <c r="B62" s="25" t="s">
        <v>11</v>
      </c>
      <c r="C62" s="26"/>
      <c r="D62" s="27"/>
      <c r="E62" s="101">
        <f t="shared" si="7"/>
        <v>0</v>
      </c>
      <c r="F62" s="98"/>
      <c r="G62" s="26"/>
      <c r="H62" s="45">
        <f t="shared" si="8"/>
        <v>0</v>
      </c>
      <c r="I62" s="98"/>
      <c r="J62" s="99">
        <f t="shared" si="9"/>
        <v>0</v>
      </c>
      <c r="K62" s="28">
        <f t="shared" si="10"/>
        <v>0</v>
      </c>
      <c r="L62" s="105">
        <f t="shared" si="11"/>
        <v>0</v>
      </c>
      <c r="M62" s="27" t="str">
        <f t="shared" si="12"/>
        <v/>
      </c>
      <c r="N62" s="27">
        <f t="shared" si="6"/>
        <v>0</v>
      </c>
    </row>
    <row r="63" ht="13.5" customHeight="1" spans="1:14">
      <c r="A63" s="24" t="s">
        <v>69</v>
      </c>
      <c r="B63" s="25" t="s">
        <v>11</v>
      </c>
      <c r="C63" s="26"/>
      <c r="D63" s="27"/>
      <c r="E63" s="101">
        <f t="shared" si="7"/>
        <v>0</v>
      </c>
      <c r="F63" s="104"/>
      <c r="G63" s="24"/>
      <c r="H63" s="45">
        <f t="shared" si="8"/>
        <v>0</v>
      </c>
      <c r="I63" s="104"/>
      <c r="J63" s="99">
        <f t="shared" si="9"/>
        <v>0</v>
      </c>
      <c r="K63" s="28">
        <f t="shared" si="10"/>
        <v>0</v>
      </c>
      <c r="L63" s="105">
        <f t="shared" si="11"/>
        <v>0</v>
      </c>
      <c r="M63" s="27" t="str">
        <f t="shared" si="12"/>
        <v/>
      </c>
      <c r="N63" s="27">
        <f t="shared" si="6"/>
        <v>0</v>
      </c>
    </row>
    <row r="64" ht="13.5" customHeight="1" spans="1:14">
      <c r="A64" s="24" t="s">
        <v>70</v>
      </c>
      <c r="B64" s="25" t="s">
        <v>11</v>
      </c>
      <c r="C64" s="26"/>
      <c r="D64" s="27"/>
      <c r="E64" s="101">
        <f t="shared" si="7"/>
        <v>0</v>
      </c>
      <c r="F64" s="104"/>
      <c r="G64" s="24"/>
      <c r="H64" s="45">
        <f t="shared" si="8"/>
        <v>0</v>
      </c>
      <c r="I64" s="104"/>
      <c r="J64" s="99">
        <f t="shared" si="9"/>
        <v>0</v>
      </c>
      <c r="K64" s="28">
        <f t="shared" si="10"/>
        <v>0</v>
      </c>
      <c r="L64" s="105">
        <f t="shared" si="11"/>
        <v>0</v>
      </c>
      <c r="M64" s="27" t="str">
        <f t="shared" si="12"/>
        <v/>
      </c>
      <c r="N64" s="27">
        <f t="shared" si="6"/>
        <v>0</v>
      </c>
    </row>
    <row r="65" ht="13.5" customHeight="1" spans="1:14">
      <c r="A65" s="24" t="s">
        <v>71</v>
      </c>
      <c r="B65" s="25" t="s">
        <v>11</v>
      </c>
      <c r="C65" s="26"/>
      <c r="D65" s="27"/>
      <c r="E65" s="101">
        <f t="shared" si="7"/>
        <v>0</v>
      </c>
      <c r="F65" s="104"/>
      <c r="G65" s="47"/>
      <c r="H65" s="45">
        <f t="shared" si="8"/>
        <v>0</v>
      </c>
      <c r="I65" s="104"/>
      <c r="J65" s="99">
        <f t="shared" si="9"/>
        <v>0</v>
      </c>
      <c r="K65" s="28">
        <f t="shared" si="10"/>
        <v>0</v>
      </c>
      <c r="L65" s="105">
        <f t="shared" si="11"/>
        <v>0</v>
      </c>
      <c r="M65" s="27" t="str">
        <f t="shared" si="12"/>
        <v/>
      </c>
      <c r="N65" s="27">
        <f t="shared" si="6"/>
        <v>0</v>
      </c>
    </row>
    <row r="66" ht="13.5" customHeight="1" spans="1:14">
      <c r="A66" s="24" t="s">
        <v>72</v>
      </c>
      <c r="B66" s="25" t="s">
        <v>11</v>
      </c>
      <c r="C66" s="26"/>
      <c r="D66" s="27"/>
      <c r="E66" s="101">
        <f t="shared" si="7"/>
        <v>0</v>
      </c>
      <c r="F66" s="104"/>
      <c r="G66" s="24"/>
      <c r="H66" s="45">
        <f t="shared" si="8"/>
        <v>0</v>
      </c>
      <c r="I66" s="104"/>
      <c r="J66" s="99">
        <f t="shared" si="9"/>
        <v>0</v>
      </c>
      <c r="K66" s="28">
        <f t="shared" si="10"/>
        <v>0</v>
      </c>
      <c r="L66" s="105">
        <f t="shared" si="11"/>
        <v>0</v>
      </c>
      <c r="M66" s="27" t="str">
        <f t="shared" si="12"/>
        <v/>
      </c>
      <c r="N66" s="27">
        <f t="shared" si="6"/>
        <v>0</v>
      </c>
    </row>
    <row r="67" ht="13.5" customHeight="1" spans="1:14">
      <c r="A67" s="24" t="s">
        <v>73</v>
      </c>
      <c r="B67" s="25" t="s">
        <v>11</v>
      </c>
      <c r="C67" s="26"/>
      <c r="D67" s="27"/>
      <c r="E67" s="101">
        <f t="shared" si="7"/>
        <v>0</v>
      </c>
      <c r="F67" s="104"/>
      <c r="G67" s="24"/>
      <c r="H67" s="45">
        <f t="shared" si="8"/>
        <v>0</v>
      </c>
      <c r="I67" s="104"/>
      <c r="J67" s="99">
        <f t="shared" si="9"/>
        <v>0</v>
      </c>
      <c r="K67" s="28">
        <f t="shared" si="10"/>
        <v>0</v>
      </c>
      <c r="L67" s="105">
        <f t="shared" si="11"/>
        <v>0</v>
      </c>
      <c r="M67" s="27" t="str">
        <f t="shared" si="12"/>
        <v/>
      </c>
      <c r="N67" s="27">
        <f t="shared" ref="N67:N131" si="13">E67+H67-K67</f>
        <v>0</v>
      </c>
    </row>
    <row r="68" ht="13.5" customHeight="1" spans="1:14">
      <c r="A68" s="24" t="s">
        <v>74</v>
      </c>
      <c r="B68" s="25" t="s">
        <v>11</v>
      </c>
      <c r="C68" s="26"/>
      <c r="D68" s="27"/>
      <c r="E68" s="101">
        <f t="shared" si="7"/>
        <v>0</v>
      </c>
      <c r="F68" s="24"/>
      <c r="G68" s="47"/>
      <c r="H68" s="45">
        <f t="shared" si="8"/>
        <v>0</v>
      </c>
      <c r="I68" s="24"/>
      <c r="J68" s="99">
        <f t="shared" si="9"/>
        <v>0</v>
      </c>
      <c r="K68" s="28">
        <f t="shared" si="10"/>
        <v>0</v>
      </c>
      <c r="L68" s="105">
        <f t="shared" si="11"/>
        <v>0</v>
      </c>
      <c r="M68" s="27" t="str">
        <f t="shared" si="12"/>
        <v/>
      </c>
      <c r="N68" s="27">
        <f t="shared" si="13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>
        <f>SUM(N36:N68)</f>
        <v>0</v>
      </c>
    </row>
    <row r="70" ht="13.5" customHeight="1" spans="1:14">
      <c r="A70" s="106" t="s">
        <v>76</v>
      </c>
      <c r="B70" s="25" t="s">
        <v>11</v>
      </c>
      <c r="C70" s="95"/>
      <c r="D70" s="100"/>
      <c r="E70" s="101">
        <f t="shared" ref="E70:E128" si="14">D70*C70</f>
        <v>0</v>
      </c>
      <c r="F70" s="102"/>
      <c r="G70" s="99"/>
      <c r="H70" s="103">
        <f t="shared" ref="H70:H128" si="15">G70*F70</f>
        <v>0</v>
      </c>
      <c r="I70" s="102"/>
      <c r="J70" s="99">
        <f t="shared" ref="J70:J128" si="16">G70</f>
        <v>0</v>
      </c>
      <c r="K70" s="43">
        <f t="shared" ref="K70:K128" si="17">J70*I70</f>
        <v>0</v>
      </c>
      <c r="L70" s="105">
        <f t="shared" ref="L70:L128" si="18">C70+F70-I70</f>
        <v>0</v>
      </c>
      <c r="M70" s="27" t="str">
        <f t="shared" ref="M70:M128" si="19">IF(L70=0,"",N70/L70)</f>
        <v/>
      </c>
      <c r="N70" s="100">
        <f t="shared" si="13"/>
        <v>0</v>
      </c>
    </row>
    <row r="71" ht="13.5" customHeight="1" spans="1:14">
      <c r="A71" s="30" t="s">
        <v>77</v>
      </c>
      <c r="B71" s="25" t="s">
        <v>11</v>
      </c>
      <c r="C71" s="26"/>
      <c r="D71" s="27"/>
      <c r="E71" s="101">
        <f t="shared" si="14"/>
        <v>0</v>
      </c>
      <c r="F71" s="104"/>
      <c r="G71" s="24"/>
      <c r="H71" s="45">
        <f t="shared" si="15"/>
        <v>0</v>
      </c>
      <c r="I71" s="104"/>
      <c r="J71" s="99">
        <f t="shared" si="16"/>
        <v>0</v>
      </c>
      <c r="K71" s="45">
        <f t="shared" si="17"/>
        <v>0</v>
      </c>
      <c r="L71" s="105">
        <f t="shared" si="18"/>
        <v>0</v>
      </c>
      <c r="M71" s="27" t="str">
        <f t="shared" si="19"/>
        <v/>
      </c>
      <c r="N71" s="27">
        <f t="shared" si="13"/>
        <v>0</v>
      </c>
    </row>
    <row r="72" ht="13.5" customHeight="1" spans="1:14">
      <c r="A72" s="30" t="s">
        <v>78</v>
      </c>
      <c r="B72" s="25" t="s">
        <v>11</v>
      </c>
      <c r="C72" s="26"/>
      <c r="D72" s="27"/>
      <c r="E72" s="101">
        <f t="shared" si="14"/>
        <v>0</v>
      </c>
      <c r="F72" s="104"/>
      <c r="G72" s="24"/>
      <c r="H72" s="45">
        <f t="shared" si="15"/>
        <v>0</v>
      </c>
      <c r="I72" s="104"/>
      <c r="J72" s="99">
        <f t="shared" si="16"/>
        <v>0</v>
      </c>
      <c r="K72" s="45">
        <f t="shared" si="17"/>
        <v>0</v>
      </c>
      <c r="L72" s="105">
        <f t="shared" si="18"/>
        <v>0</v>
      </c>
      <c r="M72" s="27" t="str">
        <f t="shared" si="19"/>
        <v/>
      </c>
      <c r="N72" s="27">
        <f t="shared" si="13"/>
        <v>0</v>
      </c>
    </row>
    <row r="73" ht="13.5" customHeight="1" spans="1:14">
      <c r="A73" s="30" t="s">
        <v>79</v>
      </c>
      <c r="B73" s="25" t="s">
        <v>11</v>
      </c>
      <c r="C73" s="26"/>
      <c r="D73" s="27"/>
      <c r="E73" s="101">
        <f t="shared" si="14"/>
        <v>0</v>
      </c>
      <c r="F73" s="104"/>
      <c r="G73" s="24"/>
      <c r="H73" s="45">
        <f t="shared" si="15"/>
        <v>0</v>
      </c>
      <c r="I73" s="104"/>
      <c r="J73" s="99">
        <f t="shared" si="16"/>
        <v>0</v>
      </c>
      <c r="K73" s="45">
        <f t="shared" si="17"/>
        <v>0</v>
      </c>
      <c r="L73" s="105">
        <f t="shared" si="18"/>
        <v>0</v>
      </c>
      <c r="M73" s="27" t="str">
        <f t="shared" si="19"/>
        <v/>
      </c>
      <c r="N73" s="27">
        <f t="shared" si="13"/>
        <v>0</v>
      </c>
    </row>
    <row r="74" ht="13.5" customHeight="1" spans="1:14">
      <c r="A74" s="30" t="s">
        <v>80</v>
      </c>
      <c r="B74" s="25" t="s">
        <v>11</v>
      </c>
      <c r="C74" s="26"/>
      <c r="D74" s="27"/>
      <c r="E74" s="101">
        <f t="shared" si="14"/>
        <v>0</v>
      </c>
      <c r="F74" s="104"/>
      <c r="G74" s="24"/>
      <c r="H74" s="45">
        <f t="shared" si="15"/>
        <v>0</v>
      </c>
      <c r="I74" s="104"/>
      <c r="J74" s="99">
        <f t="shared" si="16"/>
        <v>0</v>
      </c>
      <c r="K74" s="45">
        <f t="shared" si="17"/>
        <v>0</v>
      </c>
      <c r="L74" s="105">
        <f t="shared" si="18"/>
        <v>0</v>
      </c>
      <c r="M74" s="27" t="str">
        <f t="shared" si="19"/>
        <v/>
      </c>
      <c r="N74" s="27">
        <f t="shared" si="13"/>
        <v>0</v>
      </c>
    </row>
    <row r="75" ht="13.5" customHeight="1" spans="1:14">
      <c r="A75" s="30" t="s">
        <v>81</v>
      </c>
      <c r="B75" s="25" t="s">
        <v>11</v>
      </c>
      <c r="C75" s="26"/>
      <c r="D75" s="27"/>
      <c r="E75" s="101">
        <f t="shared" si="14"/>
        <v>0</v>
      </c>
      <c r="F75" s="104"/>
      <c r="G75" s="24"/>
      <c r="H75" s="45">
        <f t="shared" si="15"/>
        <v>0</v>
      </c>
      <c r="I75" s="104"/>
      <c r="J75" s="99">
        <f t="shared" si="16"/>
        <v>0</v>
      </c>
      <c r="K75" s="45">
        <f t="shared" si="17"/>
        <v>0</v>
      </c>
      <c r="L75" s="105">
        <f t="shared" si="18"/>
        <v>0</v>
      </c>
      <c r="M75" s="27" t="str">
        <f t="shared" si="19"/>
        <v/>
      </c>
      <c r="N75" s="27">
        <f t="shared" si="13"/>
        <v>0</v>
      </c>
    </row>
    <row r="76" ht="13.5" customHeight="1" spans="1:14">
      <c r="A76" s="30" t="s">
        <v>82</v>
      </c>
      <c r="B76" s="25" t="s">
        <v>11</v>
      </c>
      <c r="C76" s="26"/>
      <c r="D76" s="27"/>
      <c r="E76" s="101">
        <f t="shared" si="14"/>
        <v>0</v>
      </c>
      <c r="F76" s="104"/>
      <c r="G76" s="24"/>
      <c r="H76" s="45">
        <f t="shared" si="15"/>
        <v>0</v>
      </c>
      <c r="I76" s="104"/>
      <c r="J76" s="99">
        <f t="shared" si="16"/>
        <v>0</v>
      </c>
      <c r="K76" s="45">
        <f t="shared" si="17"/>
        <v>0</v>
      </c>
      <c r="L76" s="105">
        <f t="shared" si="18"/>
        <v>0</v>
      </c>
      <c r="M76" s="27" t="str">
        <f t="shared" si="19"/>
        <v/>
      </c>
      <c r="N76" s="27">
        <f t="shared" si="13"/>
        <v>0</v>
      </c>
    </row>
    <row r="77" ht="13.5" customHeight="1" spans="1:14">
      <c r="A77" s="30" t="s">
        <v>83</v>
      </c>
      <c r="B77" s="25" t="s">
        <v>11</v>
      </c>
      <c r="C77" s="26"/>
      <c r="D77" s="27"/>
      <c r="E77" s="101">
        <f t="shared" si="14"/>
        <v>0</v>
      </c>
      <c r="F77" s="104"/>
      <c r="G77" s="24"/>
      <c r="H77" s="45">
        <f t="shared" si="15"/>
        <v>0</v>
      </c>
      <c r="I77" s="104"/>
      <c r="J77" s="99">
        <f t="shared" si="16"/>
        <v>0</v>
      </c>
      <c r="K77" s="45">
        <f t="shared" si="17"/>
        <v>0</v>
      </c>
      <c r="L77" s="105">
        <f t="shared" si="18"/>
        <v>0</v>
      </c>
      <c r="M77" s="27" t="str">
        <f t="shared" si="19"/>
        <v/>
      </c>
      <c r="N77" s="27">
        <f t="shared" si="13"/>
        <v>0</v>
      </c>
    </row>
    <row r="78" ht="13.5" customHeight="1" spans="1:14">
      <c r="A78" s="30" t="s">
        <v>84</v>
      </c>
      <c r="B78" s="25" t="s">
        <v>11</v>
      </c>
      <c r="C78" s="26"/>
      <c r="D78" s="27"/>
      <c r="E78" s="101">
        <f t="shared" si="14"/>
        <v>0</v>
      </c>
      <c r="F78" s="104"/>
      <c r="G78" s="24"/>
      <c r="H78" s="45">
        <f t="shared" si="15"/>
        <v>0</v>
      </c>
      <c r="I78" s="104"/>
      <c r="J78" s="99">
        <f t="shared" si="16"/>
        <v>0</v>
      </c>
      <c r="K78" s="45">
        <f t="shared" si="17"/>
        <v>0</v>
      </c>
      <c r="L78" s="105">
        <f t="shared" si="18"/>
        <v>0</v>
      </c>
      <c r="M78" s="27" t="str">
        <f t="shared" si="19"/>
        <v/>
      </c>
      <c r="N78" s="27">
        <f t="shared" si="13"/>
        <v>0</v>
      </c>
    </row>
    <row r="79" ht="13.5" customHeight="1" spans="1:14">
      <c r="A79" s="30" t="s">
        <v>85</v>
      </c>
      <c r="B79" s="25" t="s">
        <v>11</v>
      </c>
      <c r="C79" s="26"/>
      <c r="D79" s="27"/>
      <c r="E79" s="101">
        <f t="shared" si="14"/>
        <v>0</v>
      </c>
      <c r="F79" s="104"/>
      <c r="G79" s="24"/>
      <c r="H79" s="45">
        <f t="shared" si="15"/>
        <v>0</v>
      </c>
      <c r="I79" s="104"/>
      <c r="J79" s="99">
        <f t="shared" si="16"/>
        <v>0</v>
      </c>
      <c r="K79" s="45">
        <f t="shared" si="17"/>
        <v>0</v>
      </c>
      <c r="L79" s="105">
        <f t="shared" si="18"/>
        <v>0</v>
      </c>
      <c r="M79" s="27" t="str">
        <f t="shared" si="19"/>
        <v/>
      </c>
      <c r="N79" s="27">
        <f t="shared" si="13"/>
        <v>0</v>
      </c>
    </row>
    <row r="80" ht="13.5" customHeight="1" spans="1:14">
      <c r="A80" s="30" t="s">
        <v>86</v>
      </c>
      <c r="B80" s="25" t="s">
        <v>11</v>
      </c>
      <c r="C80" s="26"/>
      <c r="D80" s="27"/>
      <c r="E80" s="101">
        <f t="shared" si="14"/>
        <v>0</v>
      </c>
      <c r="F80" s="104"/>
      <c r="G80" s="24"/>
      <c r="H80" s="45">
        <f t="shared" si="15"/>
        <v>0</v>
      </c>
      <c r="I80" s="104"/>
      <c r="J80" s="99">
        <f t="shared" si="16"/>
        <v>0</v>
      </c>
      <c r="K80" s="45">
        <f t="shared" si="17"/>
        <v>0</v>
      </c>
      <c r="L80" s="105">
        <f t="shared" si="18"/>
        <v>0</v>
      </c>
      <c r="M80" s="27" t="str">
        <f t="shared" si="19"/>
        <v/>
      </c>
      <c r="N80" s="27">
        <f t="shared" si="13"/>
        <v>0</v>
      </c>
    </row>
    <row r="81" ht="13.5" customHeight="1" spans="1:14">
      <c r="A81" s="30" t="s">
        <v>87</v>
      </c>
      <c r="B81" s="25" t="s">
        <v>11</v>
      </c>
      <c r="C81" s="26"/>
      <c r="D81" s="27"/>
      <c r="E81" s="101">
        <f t="shared" si="14"/>
        <v>0</v>
      </c>
      <c r="F81" s="104"/>
      <c r="G81" s="24"/>
      <c r="H81" s="45">
        <f t="shared" si="15"/>
        <v>0</v>
      </c>
      <c r="I81" s="104"/>
      <c r="J81" s="99">
        <f t="shared" si="16"/>
        <v>0</v>
      </c>
      <c r="K81" s="45">
        <f t="shared" si="17"/>
        <v>0</v>
      </c>
      <c r="L81" s="105">
        <f t="shared" si="18"/>
        <v>0</v>
      </c>
      <c r="M81" s="27" t="str">
        <f t="shared" si="19"/>
        <v/>
      </c>
      <c r="N81" s="27">
        <f t="shared" si="13"/>
        <v>0</v>
      </c>
    </row>
    <row r="82" ht="13.5" customHeight="1" spans="1:14">
      <c r="A82" s="30" t="s">
        <v>88</v>
      </c>
      <c r="B82" s="25" t="s">
        <v>11</v>
      </c>
      <c r="C82" s="26"/>
      <c r="D82" s="27"/>
      <c r="E82" s="101">
        <f t="shared" si="14"/>
        <v>0</v>
      </c>
      <c r="F82" s="104"/>
      <c r="G82" s="24"/>
      <c r="H82" s="45">
        <f t="shared" si="15"/>
        <v>0</v>
      </c>
      <c r="I82" s="104"/>
      <c r="J82" s="99">
        <f t="shared" si="16"/>
        <v>0</v>
      </c>
      <c r="K82" s="45">
        <f t="shared" si="17"/>
        <v>0</v>
      </c>
      <c r="L82" s="105">
        <f t="shared" si="18"/>
        <v>0</v>
      </c>
      <c r="M82" s="27" t="str">
        <f t="shared" si="19"/>
        <v/>
      </c>
      <c r="N82" s="27">
        <f t="shared" si="13"/>
        <v>0</v>
      </c>
    </row>
    <row r="83" ht="13.5" customHeight="1" spans="1:14">
      <c r="A83" s="30" t="s">
        <v>89</v>
      </c>
      <c r="B83" s="25" t="s">
        <v>11</v>
      </c>
      <c r="C83" s="26"/>
      <c r="D83" s="27"/>
      <c r="E83" s="101">
        <f t="shared" si="14"/>
        <v>0</v>
      </c>
      <c r="F83" s="104"/>
      <c r="G83" s="24"/>
      <c r="H83" s="45">
        <f t="shared" si="15"/>
        <v>0</v>
      </c>
      <c r="I83" s="104"/>
      <c r="J83" s="99">
        <f t="shared" si="16"/>
        <v>0</v>
      </c>
      <c r="K83" s="45">
        <f t="shared" si="17"/>
        <v>0</v>
      </c>
      <c r="L83" s="105">
        <f t="shared" si="18"/>
        <v>0</v>
      </c>
      <c r="M83" s="27" t="str">
        <f t="shared" si="19"/>
        <v/>
      </c>
      <c r="N83" s="27">
        <f t="shared" si="13"/>
        <v>0</v>
      </c>
    </row>
    <row r="84" ht="13.5" customHeight="1" spans="1:14">
      <c r="A84" s="30" t="s">
        <v>90</v>
      </c>
      <c r="B84" s="25" t="s">
        <v>11</v>
      </c>
      <c r="C84" s="26"/>
      <c r="D84" s="27"/>
      <c r="E84" s="101">
        <f t="shared" si="14"/>
        <v>0</v>
      </c>
      <c r="F84" s="104"/>
      <c r="G84" s="24"/>
      <c r="H84" s="45">
        <f t="shared" si="15"/>
        <v>0</v>
      </c>
      <c r="I84" s="104"/>
      <c r="J84" s="99">
        <f t="shared" si="16"/>
        <v>0</v>
      </c>
      <c r="K84" s="45">
        <f t="shared" si="17"/>
        <v>0</v>
      </c>
      <c r="L84" s="105">
        <f t="shared" si="18"/>
        <v>0</v>
      </c>
      <c r="M84" s="27" t="str">
        <f t="shared" si="19"/>
        <v/>
      </c>
      <c r="N84" s="27">
        <f t="shared" si="13"/>
        <v>0</v>
      </c>
    </row>
    <row r="85" ht="13.5" customHeight="1" spans="1:14">
      <c r="A85" s="30" t="s">
        <v>91</v>
      </c>
      <c r="B85" s="25" t="s">
        <v>11</v>
      </c>
      <c r="C85" s="26"/>
      <c r="D85" s="27"/>
      <c r="E85" s="101">
        <f t="shared" si="14"/>
        <v>0</v>
      </c>
      <c r="F85" s="104"/>
      <c r="G85" s="24"/>
      <c r="H85" s="45">
        <f t="shared" si="15"/>
        <v>0</v>
      </c>
      <c r="I85" s="104"/>
      <c r="J85" s="99">
        <f t="shared" si="16"/>
        <v>0</v>
      </c>
      <c r="K85" s="45">
        <f t="shared" si="17"/>
        <v>0</v>
      </c>
      <c r="L85" s="105">
        <f t="shared" si="18"/>
        <v>0</v>
      </c>
      <c r="M85" s="27" t="str">
        <f t="shared" si="19"/>
        <v/>
      </c>
      <c r="N85" s="27">
        <f t="shared" si="13"/>
        <v>0</v>
      </c>
    </row>
    <row r="86" ht="13.5" customHeight="1" spans="1:14">
      <c r="A86" s="30" t="s">
        <v>92</v>
      </c>
      <c r="B86" s="25" t="s">
        <v>11</v>
      </c>
      <c r="C86" s="26"/>
      <c r="D86" s="27"/>
      <c r="E86" s="101">
        <f t="shared" si="14"/>
        <v>0</v>
      </c>
      <c r="F86" s="104"/>
      <c r="G86" s="24"/>
      <c r="H86" s="45">
        <f t="shared" si="15"/>
        <v>0</v>
      </c>
      <c r="I86" s="104"/>
      <c r="J86" s="99">
        <f t="shared" si="16"/>
        <v>0</v>
      </c>
      <c r="K86" s="45">
        <f t="shared" si="17"/>
        <v>0</v>
      </c>
      <c r="L86" s="105">
        <f t="shared" si="18"/>
        <v>0</v>
      </c>
      <c r="M86" s="27" t="str">
        <f t="shared" si="19"/>
        <v/>
      </c>
      <c r="N86" s="27">
        <f t="shared" si="13"/>
        <v>0</v>
      </c>
    </row>
    <row r="87" ht="13.5" customHeight="1" spans="1:14">
      <c r="A87" s="30" t="s">
        <v>93</v>
      </c>
      <c r="B87" s="25" t="s">
        <v>11</v>
      </c>
      <c r="C87" s="26"/>
      <c r="D87" s="27"/>
      <c r="E87" s="101">
        <f t="shared" si="14"/>
        <v>0</v>
      </c>
      <c r="F87" s="104"/>
      <c r="G87" s="24"/>
      <c r="H87" s="45">
        <f t="shared" si="15"/>
        <v>0</v>
      </c>
      <c r="I87" s="104"/>
      <c r="J87" s="99">
        <f t="shared" si="16"/>
        <v>0</v>
      </c>
      <c r="K87" s="45">
        <f t="shared" si="17"/>
        <v>0</v>
      </c>
      <c r="L87" s="105">
        <f t="shared" si="18"/>
        <v>0</v>
      </c>
      <c r="M87" s="27" t="str">
        <f t="shared" si="19"/>
        <v/>
      </c>
      <c r="N87" s="27">
        <f t="shared" si="13"/>
        <v>0</v>
      </c>
    </row>
    <row r="88" ht="13.5" customHeight="1" spans="1:14">
      <c r="A88" s="30" t="s">
        <v>94</v>
      </c>
      <c r="B88" s="25" t="s">
        <v>11</v>
      </c>
      <c r="C88" s="26"/>
      <c r="D88" s="27"/>
      <c r="E88" s="101">
        <f t="shared" si="14"/>
        <v>0</v>
      </c>
      <c r="F88" s="104"/>
      <c r="G88" s="24"/>
      <c r="H88" s="45">
        <f t="shared" si="15"/>
        <v>0</v>
      </c>
      <c r="I88" s="104"/>
      <c r="J88" s="99">
        <f t="shared" si="16"/>
        <v>0</v>
      </c>
      <c r="K88" s="45">
        <f t="shared" si="17"/>
        <v>0</v>
      </c>
      <c r="L88" s="105">
        <f t="shared" si="18"/>
        <v>0</v>
      </c>
      <c r="M88" s="27" t="str">
        <f t="shared" si="19"/>
        <v/>
      </c>
      <c r="N88" s="27">
        <f t="shared" si="13"/>
        <v>0</v>
      </c>
    </row>
    <row r="89" ht="13.5" customHeight="1" spans="1:14">
      <c r="A89" s="30" t="s">
        <v>95</v>
      </c>
      <c r="B89" s="25" t="s">
        <v>11</v>
      </c>
      <c r="C89" s="26"/>
      <c r="D89" s="27"/>
      <c r="E89" s="101">
        <f t="shared" si="14"/>
        <v>0</v>
      </c>
      <c r="F89" s="104"/>
      <c r="G89" s="24"/>
      <c r="H89" s="45">
        <f t="shared" si="15"/>
        <v>0</v>
      </c>
      <c r="I89" s="104"/>
      <c r="J89" s="99">
        <f t="shared" si="16"/>
        <v>0</v>
      </c>
      <c r="K89" s="45">
        <f t="shared" si="17"/>
        <v>0</v>
      </c>
      <c r="L89" s="105">
        <f t="shared" si="18"/>
        <v>0</v>
      </c>
      <c r="M89" s="27" t="str">
        <f t="shared" si="19"/>
        <v/>
      </c>
      <c r="N89" s="27">
        <f t="shared" si="13"/>
        <v>0</v>
      </c>
    </row>
    <row r="90" ht="13.5" customHeight="1" spans="1:14">
      <c r="A90" s="24" t="s">
        <v>96</v>
      </c>
      <c r="B90" s="25" t="s">
        <v>11</v>
      </c>
      <c r="C90" s="26"/>
      <c r="D90" s="27"/>
      <c r="E90" s="101">
        <f t="shared" si="14"/>
        <v>0</v>
      </c>
      <c r="F90" s="104"/>
      <c r="G90" s="24"/>
      <c r="H90" s="45">
        <f t="shared" si="15"/>
        <v>0</v>
      </c>
      <c r="I90" s="104"/>
      <c r="J90" s="99">
        <f t="shared" si="16"/>
        <v>0</v>
      </c>
      <c r="K90" s="45">
        <f t="shared" si="17"/>
        <v>0</v>
      </c>
      <c r="L90" s="105">
        <f t="shared" si="18"/>
        <v>0</v>
      </c>
      <c r="M90" s="27" t="str">
        <f t="shared" si="19"/>
        <v/>
      </c>
      <c r="N90" s="27">
        <f t="shared" si="13"/>
        <v>0</v>
      </c>
    </row>
    <row r="91" ht="13.5" customHeight="1" spans="1:14">
      <c r="A91" s="30" t="s">
        <v>97</v>
      </c>
      <c r="B91" s="25" t="s">
        <v>11</v>
      </c>
      <c r="C91" s="26"/>
      <c r="D91" s="27"/>
      <c r="E91" s="101">
        <f t="shared" si="14"/>
        <v>0</v>
      </c>
      <c r="F91" s="104"/>
      <c r="G91" s="24"/>
      <c r="H91" s="45">
        <f t="shared" si="15"/>
        <v>0</v>
      </c>
      <c r="I91" s="104"/>
      <c r="J91" s="99">
        <f t="shared" si="16"/>
        <v>0</v>
      </c>
      <c r="K91" s="45">
        <f t="shared" si="17"/>
        <v>0</v>
      </c>
      <c r="L91" s="105">
        <f t="shared" si="18"/>
        <v>0</v>
      </c>
      <c r="M91" s="27" t="str">
        <f t="shared" si="19"/>
        <v/>
      </c>
      <c r="N91" s="27">
        <f t="shared" si="13"/>
        <v>0</v>
      </c>
    </row>
    <row r="92" ht="13.5" customHeight="1" spans="1:14">
      <c r="A92" s="30" t="s">
        <v>98</v>
      </c>
      <c r="B92" s="25" t="s">
        <v>11</v>
      </c>
      <c r="C92" s="26"/>
      <c r="D92" s="27"/>
      <c r="E92" s="101">
        <f t="shared" si="14"/>
        <v>0</v>
      </c>
      <c r="F92" s="104"/>
      <c r="G92" s="24"/>
      <c r="H92" s="45">
        <f t="shared" si="15"/>
        <v>0</v>
      </c>
      <c r="I92" s="104"/>
      <c r="J92" s="99">
        <f t="shared" si="16"/>
        <v>0</v>
      </c>
      <c r="K92" s="45">
        <f t="shared" si="17"/>
        <v>0</v>
      </c>
      <c r="L92" s="105">
        <f t="shared" si="18"/>
        <v>0</v>
      </c>
      <c r="M92" s="27" t="str">
        <f t="shared" si="19"/>
        <v/>
      </c>
      <c r="N92" s="27">
        <f t="shared" si="13"/>
        <v>0</v>
      </c>
    </row>
    <row r="93" ht="13.5" customHeight="1" spans="1:14">
      <c r="A93" s="30" t="s">
        <v>99</v>
      </c>
      <c r="B93" s="25" t="s">
        <v>11</v>
      </c>
      <c r="C93" s="26"/>
      <c r="D93" s="27"/>
      <c r="E93" s="101">
        <f t="shared" si="14"/>
        <v>0</v>
      </c>
      <c r="F93" s="104"/>
      <c r="G93" s="24"/>
      <c r="H93" s="45">
        <f t="shared" si="15"/>
        <v>0</v>
      </c>
      <c r="I93" s="104"/>
      <c r="J93" s="99">
        <f t="shared" si="16"/>
        <v>0</v>
      </c>
      <c r="K93" s="45">
        <f t="shared" si="17"/>
        <v>0</v>
      </c>
      <c r="L93" s="105">
        <f t="shared" si="18"/>
        <v>0</v>
      </c>
      <c r="M93" s="27" t="str">
        <f t="shared" si="19"/>
        <v/>
      </c>
      <c r="N93" s="27">
        <f t="shared" si="13"/>
        <v>0</v>
      </c>
    </row>
    <row r="94" ht="13.5" customHeight="1" spans="1:14">
      <c r="A94" s="30" t="s">
        <v>100</v>
      </c>
      <c r="B94" s="25" t="s">
        <v>11</v>
      </c>
      <c r="C94" s="26"/>
      <c r="D94" s="27"/>
      <c r="E94" s="101">
        <f t="shared" si="14"/>
        <v>0</v>
      </c>
      <c r="F94" s="104"/>
      <c r="G94" s="24"/>
      <c r="H94" s="45">
        <f t="shared" si="15"/>
        <v>0</v>
      </c>
      <c r="I94" s="104"/>
      <c r="J94" s="99">
        <f t="shared" si="16"/>
        <v>0</v>
      </c>
      <c r="K94" s="45">
        <f t="shared" si="17"/>
        <v>0</v>
      </c>
      <c r="L94" s="105">
        <f t="shared" si="18"/>
        <v>0</v>
      </c>
      <c r="M94" s="27" t="str">
        <f t="shared" si="19"/>
        <v/>
      </c>
      <c r="N94" s="27">
        <f t="shared" si="13"/>
        <v>0</v>
      </c>
    </row>
    <row r="95" ht="13.5" customHeight="1" spans="1:14">
      <c r="A95" s="30" t="s">
        <v>101</v>
      </c>
      <c r="B95" s="25" t="s">
        <v>11</v>
      </c>
      <c r="C95" s="26"/>
      <c r="D95" s="27"/>
      <c r="E95" s="101">
        <f t="shared" si="14"/>
        <v>0</v>
      </c>
      <c r="F95" s="104"/>
      <c r="G95" s="24"/>
      <c r="H95" s="45">
        <f t="shared" si="15"/>
        <v>0</v>
      </c>
      <c r="I95" s="104"/>
      <c r="J95" s="99">
        <f t="shared" si="16"/>
        <v>0</v>
      </c>
      <c r="K95" s="45">
        <f t="shared" si="17"/>
        <v>0</v>
      </c>
      <c r="L95" s="105">
        <f t="shared" si="18"/>
        <v>0</v>
      </c>
      <c r="M95" s="27" t="str">
        <f t="shared" si="19"/>
        <v/>
      </c>
      <c r="N95" s="27">
        <f t="shared" si="13"/>
        <v>0</v>
      </c>
    </row>
    <row r="96" ht="13.5" customHeight="1" spans="1:14">
      <c r="A96" s="30" t="s">
        <v>102</v>
      </c>
      <c r="B96" s="25" t="s">
        <v>11</v>
      </c>
      <c r="C96" s="26"/>
      <c r="D96" s="27"/>
      <c r="E96" s="101">
        <f t="shared" si="14"/>
        <v>0</v>
      </c>
      <c r="F96" s="104"/>
      <c r="G96" s="24"/>
      <c r="H96" s="45">
        <f t="shared" si="15"/>
        <v>0</v>
      </c>
      <c r="I96" s="104"/>
      <c r="J96" s="99">
        <f t="shared" si="16"/>
        <v>0</v>
      </c>
      <c r="K96" s="45">
        <f t="shared" si="17"/>
        <v>0</v>
      </c>
      <c r="L96" s="105">
        <f t="shared" si="18"/>
        <v>0</v>
      </c>
      <c r="M96" s="27" t="str">
        <f t="shared" si="19"/>
        <v/>
      </c>
      <c r="N96" s="27">
        <f t="shared" si="13"/>
        <v>0</v>
      </c>
    </row>
    <row r="97" ht="13.5" customHeight="1" spans="1:14">
      <c r="A97" s="30" t="s">
        <v>103</v>
      </c>
      <c r="B97" s="25" t="s">
        <v>11</v>
      </c>
      <c r="C97" s="26"/>
      <c r="D97" s="27"/>
      <c r="E97" s="101">
        <f t="shared" si="14"/>
        <v>0</v>
      </c>
      <c r="F97" s="104"/>
      <c r="G97" s="24"/>
      <c r="H97" s="45">
        <f t="shared" si="15"/>
        <v>0</v>
      </c>
      <c r="I97" s="104"/>
      <c r="J97" s="99">
        <f t="shared" si="16"/>
        <v>0</v>
      </c>
      <c r="K97" s="45">
        <f t="shared" si="17"/>
        <v>0</v>
      </c>
      <c r="L97" s="105">
        <f t="shared" si="18"/>
        <v>0</v>
      </c>
      <c r="M97" s="27" t="str">
        <f t="shared" si="19"/>
        <v/>
      </c>
      <c r="N97" s="27">
        <f t="shared" si="13"/>
        <v>0</v>
      </c>
    </row>
    <row r="98" ht="13.5" customHeight="1" spans="1:14">
      <c r="A98" s="30" t="s">
        <v>104</v>
      </c>
      <c r="B98" s="25" t="s">
        <v>11</v>
      </c>
      <c r="C98" s="26"/>
      <c r="D98" s="27"/>
      <c r="E98" s="101">
        <f t="shared" si="14"/>
        <v>0</v>
      </c>
      <c r="F98" s="104"/>
      <c r="G98" s="24"/>
      <c r="H98" s="45">
        <f t="shared" si="15"/>
        <v>0</v>
      </c>
      <c r="I98" s="104"/>
      <c r="J98" s="99">
        <f t="shared" si="16"/>
        <v>0</v>
      </c>
      <c r="K98" s="45">
        <f t="shared" si="17"/>
        <v>0</v>
      </c>
      <c r="L98" s="105">
        <f t="shared" si="18"/>
        <v>0</v>
      </c>
      <c r="M98" s="27" t="str">
        <f t="shared" si="19"/>
        <v/>
      </c>
      <c r="N98" s="27">
        <f t="shared" si="13"/>
        <v>0</v>
      </c>
    </row>
    <row r="99" ht="13.5" customHeight="1" spans="1:14">
      <c r="A99" s="30" t="s">
        <v>105</v>
      </c>
      <c r="B99" s="25" t="s">
        <v>11</v>
      </c>
      <c r="C99" s="26"/>
      <c r="D99" s="27"/>
      <c r="E99" s="101">
        <f t="shared" si="14"/>
        <v>0</v>
      </c>
      <c r="F99" s="104"/>
      <c r="G99" s="24"/>
      <c r="H99" s="45">
        <f t="shared" si="15"/>
        <v>0</v>
      </c>
      <c r="I99" s="104"/>
      <c r="J99" s="99">
        <f t="shared" si="16"/>
        <v>0</v>
      </c>
      <c r="K99" s="45">
        <f t="shared" si="17"/>
        <v>0</v>
      </c>
      <c r="L99" s="105">
        <f t="shared" si="18"/>
        <v>0</v>
      </c>
      <c r="M99" s="27" t="str">
        <f t="shared" si="19"/>
        <v/>
      </c>
      <c r="N99" s="27">
        <f t="shared" si="13"/>
        <v>0</v>
      </c>
    </row>
    <row r="100" ht="13.5" customHeight="1" spans="1:14">
      <c r="A100" s="30" t="s">
        <v>106</v>
      </c>
      <c r="B100" s="25" t="s">
        <v>11</v>
      </c>
      <c r="C100" s="26"/>
      <c r="D100" s="27"/>
      <c r="E100" s="101">
        <f t="shared" si="14"/>
        <v>0</v>
      </c>
      <c r="F100" s="104"/>
      <c r="G100" s="24"/>
      <c r="H100" s="45">
        <f t="shared" si="15"/>
        <v>0</v>
      </c>
      <c r="I100" s="104"/>
      <c r="J100" s="99">
        <f t="shared" si="16"/>
        <v>0</v>
      </c>
      <c r="K100" s="45">
        <f t="shared" si="17"/>
        <v>0</v>
      </c>
      <c r="L100" s="105">
        <f t="shared" si="18"/>
        <v>0</v>
      </c>
      <c r="M100" s="27" t="str">
        <f t="shared" si="19"/>
        <v/>
      </c>
      <c r="N100" s="27">
        <f t="shared" si="13"/>
        <v>0</v>
      </c>
    </row>
    <row r="101" ht="13.5" customHeight="1" spans="1:14">
      <c r="A101" s="30" t="s">
        <v>107</v>
      </c>
      <c r="B101" s="25" t="s">
        <v>11</v>
      </c>
      <c r="C101" s="26"/>
      <c r="D101" s="27"/>
      <c r="E101" s="101">
        <f t="shared" si="14"/>
        <v>0</v>
      </c>
      <c r="F101" s="104"/>
      <c r="G101" s="24"/>
      <c r="H101" s="45">
        <f t="shared" si="15"/>
        <v>0</v>
      </c>
      <c r="I101" s="104"/>
      <c r="J101" s="99">
        <f t="shared" si="16"/>
        <v>0</v>
      </c>
      <c r="K101" s="45">
        <f t="shared" si="17"/>
        <v>0</v>
      </c>
      <c r="L101" s="105">
        <f t="shared" si="18"/>
        <v>0</v>
      </c>
      <c r="M101" s="27" t="str">
        <f t="shared" si="19"/>
        <v/>
      </c>
      <c r="N101" s="27">
        <f t="shared" si="13"/>
        <v>0</v>
      </c>
    </row>
    <row r="102" ht="13.5" customHeight="1" spans="1:14">
      <c r="A102" s="30" t="s">
        <v>108</v>
      </c>
      <c r="B102" s="25" t="s">
        <v>11</v>
      </c>
      <c r="C102" s="26"/>
      <c r="D102" s="27"/>
      <c r="E102" s="101">
        <f t="shared" si="14"/>
        <v>0</v>
      </c>
      <c r="F102" s="104"/>
      <c r="G102" s="24"/>
      <c r="H102" s="45">
        <f t="shared" si="15"/>
        <v>0</v>
      </c>
      <c r="I102" s="104"/>
      <c r="J102" s="99">
        <f t="shared" si="16"/>
        <v>0</v>
      </c>
      <c r="K102" s="45">
        <f t="shared" si="17"/>
        <v>0</v>
      </c>
      <c r="L102" s="105">
        <f t="shared" si="18"/>
        <v>0</v>
      </c>
      <c r="M102" s="27" t="str">
        <f t="shared" si="19"/>
        <v/>
      </c>
      <c r="N102" s="27">
        <f t="shared" si="13"/>
        <v>0</v>
      </c>
    </row>
    <row r="103" ht="13.5" customHeight="1" spans="1:14">
      <c r="A103" s="30" t="s">
        <v>109</v>
      </c>
      <c r="B103" s="25" t="s">
        <v>11</v>
      </c>
      <c r="C103" s="26"/>
      <c r="D103" s="27"/>
      <c r="E103" s="101">
        <f t="shared" si="14"/>
        <v>0</v>
      </c>
      <c r="F103" s="104"/>
      <c r="G103" s="24"/>
      <c r="H103" s="45">
        <f t="shared" si="15"/>
        <v>0</v>
      </c>
      <c r="I103" s="104"/>
      <c r="J103" s="99">
        <f t="shared" si="16"/>
        <v>0</v>
      </c>
      <c r="K103" s="45">
        <f t="shared" si="17"/>
        <v>0</v>
      </c>
      <c r="L103" s="105">
        <f t="shared" si="18"/>
        <v>0</v>
      </c>
      <c r="M103" s="27" t="str">
        <f t="shared" si="19"/>
        <v/>
      </c>
      <c r="N103" s="27">
        <f t="shared" si="13"/>
        <v>0</v>
      </c>
    </row>
    <row r="104" ht="13.5" customHeight="1" spans="1:14">
      <c r="A104" s="30" t="s">
        <v>110</v>
      </c>
      <c r="B104" s="25" t="s">
        <v>11</v>
      </c>
      <c r="C104" s="26"/>
      <c r="D104" s="27"/>
      <c r="E104" s="101">
        <f t="shared" si="14"/>
        <v>0</v>
      </c>
      <c r="F104" s="104"/>
      <c r="G104" s="24"/>
      <c r="H104" s="45">
        <f t="shared" si="15"/>
        <v>0</v>
      </c>
      <c r="I104" s="104"/>
      <c r="J104" s="99">
        <f t="shared" si="16"/>
        <v>0</v>
      </c>
      <c r="K104" s="45">
        <f t="shared" si="17"/>
        <v>0</v>
      </c>
      <c r="L104" s="105">
        <f t="shared" si="18"/>
        <v>0</v>
      </c>
      <c r="M104" s="27" t="str">
        <f t="shared" si="19"/>
        <v/>
      </c>
      <c r="N104" s="27">
        <f t="shared" si="13"/>
        <v>0</v>
      </c>
    </row>
    <row r="105" ht="13.5" customHeight="1" spans="1:14">
      <c r="A105" s="30" t="s">
        <v>111</v>
      </c>
      <c r="B105" s="25" t="s">
        <v>11</v>
      </c>
      <c r="C105" s="26"/>
      <c r="D105" s="27"/>
      <c r="E105" s="101">
        <f t="shared" si="14"/>
        <v>0</v>
      </c>
      <c r="F105" s="104"/>
      <c r="G105" s="24"/>
      <c r="H105" s="45">
        <f t="shared" si="15"/>
        <v>0</v>
      </c>
      <c r="I105" s="104"/>
      <c r="J105" s="99">
        <f t="shared" si="16"/>
        <v>0</v>
      </c>
      <c r="K105" s="45">
        <f t="shared" si="17"/>
        <v>0</v>
      </c>
      <c r="L105" s="105">
        <f t="shared" si="18"/>
        <v>0</v>
      </c>
      <c r="M105" s="27" t="str">
        <f t="shared" si="19"/>
        <v/>
      </c>
      <c r="N105" s="27">
        <f t="shared" si="13"/>
        <v>0</v>
      </c>
    </row>
    <row r="106" ht="13.5" customHeight="1" spans="1:14">
      <c r="A106" s="30" t="s">
        <v>112</v>
      </c>
      <c r="B106" s="25" t="s">
        <v>11</v>
      </c>
      <c r="C106" s="26"/>
      <c r="D106" s="27"/>
      <c r="E106" s="101">
        <f t="shared" si="14"/>
        <v>0</v>
      </c>
      <c r="F106" s="104"/>
      <c r="G106" s="24"/>
      <c r="H106" s="45">
        <f t="shared" si="15"/>
        <v>0</v>
      </c>
      <c r="I106" s="104"/>
      <c r="J106" s="99">
        <f t="shared" si="16"/>
        <v>0</v>
      </c>
      <c r="K106" s="45">
        <f t="shared" si="17"/>
        <v>0</v>
      </c>
      <c r="L106" s="105">
        <f t="shared" si="18"/>
        <v>0</v>
      </c>
      <c r="M106" s="27" t="str">
        <f t="shared" si="19"/>
        <v/>
      </c>
      <c r="N106" s="27">
        <f t="shared" si="13"/>
        <v>0</v>
      </c>
    </row>
    <row r="107" ht="13.5" customHeight="1" spans="1:14">
      <c r="A107" s="30" t="s">
        <v>113</v>
      </c>
      <c r="B107" s="25" t="s">
        <v>11</v>
      </c>
      <c r="C107" s="26"/>
      <c r="D107" s="27"/>
      <c r="E107" s="101">
        <f t="shared" si="14"/>
        <v>0</v>
      </c>
      <c r="F107" s="104"/>
      <c r="G107" s="24"/>
      <c r="H107" s="45">
        <f t="shared" si="15"/>
        <v>0</v>
      </c>
      <c r="I107" s="104"/>
      <c r="J107" s="99">
        <f t="shared" si="16"/>
        <v>0</v>
      </c>
      <c r="K107" s="45">
        <f t="shared" si="17"/>
        <v>0</v>
      </c>
      <c r="L107" s="105">
        <f t="shared" si="18"/>
        <v>0</v>
      </c>
      <c r="M107" s="27" t="str">
        <f t="shared" si="19"/>
        <v/>
      </c>
      <c r="N107" s="27">
        <f t="shared" si="13"/>
        <v>0</v>
      </c>
    </row>
    <row r="108" ht="13.5" customHeight="1" spans="1:14">
      <c r="A108" s="30" t="s">
        <v>114</v>
      </c>
      <c r="B108" s="25" t="s">
        <v>11</v>
      </c>
      <c r="C108" s="26"/>
      <c r="D108" s="27"/>
      <c r="E108" s="101">
        <f t="shared" si="14"/>
        <v>0</v>
      </c>
      <c r="F108" s="104"/>
      <c r="G108" s="24"/>
      <c r="H108" s="45">
        <f t="shared" si="15"/>
        <v>0</v>
      </c>
      <c r="I108" s="104"/>
      <c r="J108" s="99">
        <f t="shared" si="16"/>
        <v>0</v>
      </c>
      <c r="K108" s="45">
        <f t="shared" si="17"/>
        <v>0</v>
      </c>
      <c r="L108" s="105">
        <f t="shared" si="18"/>
        <v>0</v>
      </c>
      <c r="M108" s="27" t="str">
        <f t="shared" si="19"/>
        <v/>
      </c>
      <c r="N108" s="27">
        <f t="shared" si="13"/>
        <v>0</v>
      </c>
    </row>
    <row r="109" ht="13.5" customHeight="1" spans="1:14">
      <c r="A109" s="30" t="s">
        <v>115</v>
      </c>
      <c r="B109" s="25" t="s">
        <v>11</v>
      </c>
      <c r="C109" s="26"/>
      <c r="D109" s="27"/>
      <c r="E109" s="101">
        <f t="shared" si="14"/>
        <v>0</v>
      </c>
      <c r="F109" s="104"/>
      <c r="G109" s="24"/>
      <c r="H109" s="45">
        <f t="shared" si="15"/>
        <v>0</v>
      </c>
      <c r="I109" s="104"/>
      <c r="J109" s="99">
        <f t="shared" si="16"/>
        <v>0</v>
      </c>
      <c r="K109" s="45">
        <f t="shared" si="17"/>
        <v>0</v>
      </c>
      <c r="L109" s="105">
        <f t="shared" si="18"/>
        <v>0</v>
      </c>
      <c r="M109" s="27" t="str">
        <f t="shared" si="19"/>
        <v/>
      </c>
      <c r="N109" s="27">
        <f t="shared" si="13"/>
        <v>0</v>
      </c>
    </row>
    <row r="110" ht="13.5" customHeight="1" spans="1:14">
      <c r="A110" s="30" t="s">
        <v>116</v>
      </c>
      <c r="B110" s="25" t="s">
        <v>11</v>
      </c>
      <c r="C110" s="26"/>
      <c r="D110" s="27"/>
      <c r="E110" s="101">
        <f t="shared" si="14"/>
        <v>0</v>
      </c>
      <c r="F110" s="104"/>
      <c r="G110" s="24"/>
      <c r="H110" s="45">
        <f t="shared" si="15"/>
        <v>0</v>
      </c>
      <c r="I110" s="104"/>
      <c r="J110" s="99">
        <f t="shared" si="16"/>
        <v>0</v>
      </c>
      <c r="K110" s="45">
        <f t="shared" si="17"/>
        <v>0</v>
      </c>
      <c r="L110" s="105">
        <f t="shared" si="18"/>
        <v>0</v>
      </c>
      <c r="M110" s="27" t="str">
        <f t="shared" si="19"/>
        <v/>
      </c>
      <c r="N110" s="27">
        <f t="shared" si="13"/>
        <v>0</v>
      </c>
    </row>
    <row r="111" ht="13.5" customHeight="1" spans="1:14">
      <c r="A111" s="30" t="s">
        <v>117</v>
      </c>
      <c r="B111" s="25" t="s">
        <v>11</v>
      </c>
      <c r="C111" s="26"/>
      <c r="D111" s="27"/>
      <c r="E111" s="101">
        <f t="shared" si="14"/>
        <v>0</v>
      </c>
      <c r="F111" s="104"/>
      <c r="G111" s="24"/>
      <c r="H111" s="45">
        <f t="shared" si="15"/>
        <v>0</v>
      </c>
      <c r="I111" s="104"/>
      <c r="J111" s="99">
        <f t="shared" si="16"/>
        <v>0</v>
      </c>
      <c r="K111" s="45">
        <f t="shared" si="17"/>
        <v>0</v>
      </c>
      <c r="L111" s="105">
        <f t="shared" si="18"/>
        <v>0</v>
      </c>
      <c r="M111" s="27" t="str">
        <f t="shared" si="19"/>
        <v/>
      </c>
      <c r="N111" s="27">
        <f t="shared" si="13"/>
        <v>0</v>
      </c>
    </row>
    <row r="112" ht="13.5" customHeight="1" spans="1:14">
      <c r="A112" s="30" t="s">
        <v>118</v>
      </c>
      <c r="B112" s="25" t="s">
        <v>11</v>
      </c>
      <c r="C112" s="26"/>
      <c r="D112" s="27"/>
      <c r="E112" s="101">
        <f t="shared" si="14"/>
        <v>0</v>
      </c>
      <c r="F112" s="104"/>
      <c r="G112" s="24"/>
      <c r="H112" s="45">
        <f t="shared" si="15"/>
        <v>0</v>
      </c>
      <c r="I112" s="104"/>
      <c r="J112" s="99">
        <f t="shared" si="16"/>
        <v>0</v>
      </c>
      <c r="K112" s="45">
        <f t="shared" si="17"/>
        <v>0</v>
      </c>
      <c r="L112" s="105">
        <f t="shared" si="18"/>
        <v>0</v>
      </c>
      <c r="M112" s="27" t="str">
        <f t="shared" si="19"/>
        <v/>
      </c>
      <c r="N112" s="27">
        <f t="shared" si="13"/>
        <v>0</v>
      </c>
    </row>
    <row r="113" ht="13.5" customHeight="1" spans="1:14">
      <c r="A113" s="30" t="s">
        <v>119</v>
      </c>
      <c r="B113" s="25" t="s">
        <v>11</v>
      </c>
      <c r="C113" s="26"/>
      <c r="D113" s="27"/>
      <c r="E113" s="101">
        <f t="shared" si="14"/>
        <v>0</v>
      </c>
      <c r="F113" s="104"/>
      <c r="G113" s="24"/>
      <c r="H113" s="45">
        <f t="shared" si="15"/>
        <v>0</v>
      </c>
      <c r="I113" s="104"/>
      <c r="J113" s="99">
        <f t="shared" si="16"/>
        <v>0</v>
      </c>
      <c r="K113" s="45">
        <f t="shared" si="17"/>
        <v>0</v>
      </c>
      <c r="L113" s="105">
        <f t="shared" si="18"/>
        <v>0</v>
      </c>
      <c r="M113" s="27" t="str">
        <f t="shared" si="19"/>
        <v/>
      </c>
      <c r="N113" s="27">
        <f t="shared" si="13"/>
        <v>0</v>
      </c>
    </row>
    <row r="114" ht="13.5" customHeight="1" spans="1:14">
      <c r="A114" s="30" t="s">
        <v>120</v>
      </c>
      <c r="B114" s="25" t="s">
        <v>11</v>
      </c>
      <c r="C114" s="26"/>
      <c r="D114" s="27"/>
      <c r="E114" s="101">
        <f t="shared" si="14"/>
        <v>0</v>
      </c>
      <c r="F114" s="104"/>
      <c r="G114" s="24"/>
      <c r="H114" s="45">
        <f t="shared" si="15"/>
        <v>0</v>
      </c>
      <c r="I114" s="104"/>
      <c r="J114" s="99">
        <f t="shared" si="16"/>
        <v>0</v>
      </c>
      <c r="K114" s="45">
        <f t="shared" si="17"/>
        <v>0</v>
      </c>
      <c r="L114" s="105">
        <f t="shared" si="18"/>
        <v>0</v>
      </c>
      <c r="M114" s="27" t="str">
        <f t="shared" si="19"/>
        <v/>
      </c>
      <c r="N114" s="27">
        <f t="shared" si="13"/>
        <v>0</v>
      </c>
    </row>
    <row r="115" ht="13.5" customHeight="1" spans="1:14">
      <c r="A115" s="30" t="s">
        <v>121</v>
      </c>
      <c r="B115" s="25" t="s">
        <v>11</v>
      </c>
      <c r="C115" s="26"/>
      <c r="D115" s="27"/>
      <c r="E115" s="101">
        <f t="shared" si="14"/>
        <v>0</v>
      </c>
      <c r="F115" s="104"/>
      <c r="G115" s="24"/>
      <c r="H115" s="45">
        <f t="shared" si="15"/>
        <v>0</v>
      </c>
      <c r="I115" s="104"/>
      <c r="J115" s="99">
        <f t="shared" si="16"/>
        <v>0</v>
      </c>
      <c r="K115" s="45">
        <f t="shared" si="17"/>
        <v>0</v>
      </c>
      <c r="L115" s="105">
        <f t="shared" si="18"/>
        <v>0</v>
      </c>
      <c r="M115" s="27" t="str">
        <f t="shared" si="19"/>
        <v/>
      </c>
      <c r="N115" s="27">
        <f t="shared" si="13"/>
        <v>0</v>
      </c>
    </row>
    <row r="116" ht="13.5" customHeight="1" spans="1:14">
      <c r="A116" s="30" t="s">
        <v>122</v>
      </c>
      <c r="B116" s="25" t="s">
        <v>11</v>
      </c>
      <c r="C116" s="26"/>
      <c r="D116" s="27"/>
      <c r="E116" s="101">
        <f t="shared" si="14"/>
        <v>0</v>
      </c>
      <c r="F116" s="104"/>
      <c r="G116" s="24"/>
      <c r="H116" s="45">
        <f t="shared" si="15"/>
        <v>0</v>
      </c>
      <c r="I116" s="104"/>
      <c r="J116" s="99">
        <f t="shared" si="16"/>
        <v>0</v>
      </c>
      <c r="K116" s="45">
        <f t="shared" si="17"/>
        <v>0</v>
      </c>
      <c r="L116" s="105">
        <f t="shared" si="18"/>
        <v>0</v>
      </c>
      <c r="M116" s="27" t="str">
        <f t="shared" si="19"/>
        <v/>
      </c>
      <c r="N116" s="27">
        <f t="shared" si="13"/>
        <v>0</v>
      </c>
    </row>
    <row r="117" ht="13.5" customHeight="1" spans="1:14">
      <c r="A117" s="30" t="s">
        <v>123</v>
      </c>
      <c r="B117" s="25" t="s">
        <v>11</v>
      </c>
      <c r="C117" s="26"/>
      <c r="D117" s="27"/>
      <c r="E117" s="101">
        <f t="shared" si="14"/>
        <v>0</v>
      </c>
      <c r="F117" s="104"/>
      <c r="G117" s="24"/>
      <c r="H117" s="45">
        <f t="shared" si="15"/>
        <v>0</v>
      </c>
      <c r="I117" s="104"/>
      <c r="J117" s="99">
        <f t="shared" si="16"/>
        <v>0</v>
      </c>
      <c r="K117" s="45">
        <f t="shared" si="17"/>
        <v>0</v>
      </c>
      <c r="L117" s="105">
        <f t="shared" si="18"/>
        <v>0</v>
      </c>
      <c r="M117" s="27" t="str">
        <f t="shared" si="19"/>
        <v/>
      </c>
      <c r="N117" s="27">
        <f t="shared" si="13"/>
        <v>0</v>
      </c>
    </row>
    <row r="118" ht="13.5" customHeight="1" spans="1:14">
      <c r="A118" s="30" t="s">
        <v>124</v>
      </c>
      <c r="B118" s="25" t="s">
        <v>11</v>
      </c>
      <c r="C118" s="26"/>
      <c r="D118" s="27"/>
      <c r="E118" s="101">
        <f t="shared" si="14"/>
        <v>0</v>
      </c>
      <c r="F118" s="104"/>
      <c r="G118" s="24"/>
      <c r="H118" s="45">
        <f t="shared" si="15"/>
        <v>0</v>
      </c>
      <c r="I118" s="104"/>
      <c r="J118" s="99">
        <f t="shared" si="16"/>
        <v>0</v>
      </c>
      <c r="K118" s="45">
        <f t="shared" si="17"/>
        <v>0</v>
      </c>
      <c r="L118" s="105">
        <f t="shared" si="18"/>
        <v>0</v>
      </c>
      <c r="M118" s="27" t="str">
        <f t="shared" si="19"/>
        <v/>
      </c>
      <c r="N118" s="27">
        <f t="shared" si="13"/>
        <v>0</v>
      </c>
    </row>
    <row r="119" ht="13.5" customHeight="1" spans="1:14">
      <c r="A119" s="30" t="s">
        <v>125</v>
      </c>
      <c r="B119" s="25" t="s">
        <v>11</v>
      </c>
      <c r="C119" s="26"/>
      <c r="D119" s="27"/>
      <c r="E119" s="101">
        <f t="shared" si="14"/>
        <v>0</v>
      </c>
      <c r="F119" s="104"/>
      <c r="G119" s="24"/>
      <c r="H119" s="45">
        <f t="shared" si="15"/>
        <v>0</v>
      </c>
      <c r="I119" s="104"/>
      <c r="J119" s="99">
        <f t="shared" si="16"/>
        <v>0</v>
      </c>
      <c r="K119" s="45">
        <f t="shared" si="17"/>
        <v>0</v>
      </c>
      <c r="L119" s="105">
        <f t="shared" si="18"/>
        <v>0</v>
      </c>
      <c r="M119" s="27" t="str">
        <f t="shared" si="19"/>
        <v/>
      </c>
      <c r="N119" s="27">
        <f t="shared" si="13"/>
        <v>0</v>
      </c>
    </row>
    <row r="120" ht="13.5" customHeight="1" spans="1:14">
      <c r="A120" s="30" t="s">
        <v>126</v>
      </c>
      <c r="B120" s="25" t="s">
        <v>11</v>
      </c>
      <c r="C120" s="26"/>
      <c r="D120" s="27"/>
      <c r="E120" s="101">
        <f t="shared" si="14"/>
        <v>0</v>
      </c>
      <c r="F120" s="104"/>
      <c r="G120" s="24"/>
      <c r="H120" s="45">
        <f t="shared" si="15"/>
        <v>0</v>
      </c>
      <c r="I120" s="104"/>
      <c r="J120" s="99">
        <f t="shared" si="16"/>
        <v>0</v>
      </c>
      <c r="K120" s="45">
        <f t="shared" si="17"/>
        <v>0</v>
      </c>
      <c r="L120" s="105">
        <f t="shared" si="18"/>
        <v>0</v>
      </c>
      <c r="M120" s="27" t="str">
        <f t="shared" si="19"/>
        <v/>
      </c>
      <c r="N120" s="27">
        <f t="shared" si="13"/>
        <v>0</v>
      </c>
    </row>
    <row r="121" ht="13.5" customHeight="1" spans="1:14">
      <c r="A121" s="30" t="s">
        <v>127</v>
      </c>
      <c r="B121" s="25" t="s">
        <v>11</v>
      </c>
      <c r="C121" s="26"/>
      <c r="D121" s="27"/>
      <c r="E121" s="101">
        <f t="shared" si="14"/>
        <v>0</v>
      </c>
      <c r="F121" s="104"/>
      <c r="G121" s="24"/>
      <c r="H121" s="45">
        <f t="shared" si="15"/>
        <v>0</v>
      </c>
      <c r="I121" s="104"/>
      <c r="J121" s="99">
        <f t="shared" si="16"/>
        <v>0</v>
      </c>
      <c r="K121" s="45">
        <f t="shared" si="17"/>
        <v>0</v>
      </c>
      <c r="L121" s="105">
        <f t="shared" si="18"/>
        <v>0</v>
      </c>
      <c r="M121" s="27" t="str">
        <f t="shared" si="19"/>
        <v/>
      </c>
      <c r="N121" s="27">
        <f t="shared" si="13"/>
        <v>0</v>
      </c>
    </row>
    <row r="122" ht="13.5" customHeight="1" spans="1:14">
      <c r="A122" s="30" t="s">
        <v>128</v>
      </c>
      <c r="B122" s="25" t="s">
        <v>11</v>
      </c>
      <c r="C122" s="26"/>
      <c r="D122" s="27"/>
      <c r="E122" s="101">
        <f t="shared" si="14"/>
        <v>0</v>
      </c>
      <c r="F122" s="104"/>
      <c r="G122" s="24"/>
      <c r="H122" s="45">
        <f t="shared" si="15"/>
        <v>0</v>
      </c>
      <c r="I122" s="104"/>
      <c r="J122" s="99">
        <f t="shared" si="16"/>
        <v>0</v>
      </c>
      <c r="K122" s="45">
        <f t="shared" si="17"/>
        <v>0</v>
      </c>
      <c r="L122" s="105">
        <f t="shared" si="18"/>
        <v>0</v>
      </c>
      <c r="M122" s="27" t="str">
        <f t="shared" si="19"/>
        <v/>
      </c>
      <c r="N122" s="27">
        <f t="shared" si="13"/>
        <v>0</v>
      </c>
    </row>
    <row r="123" ht="13.5" customHeight="1" spans="1:14">
      <c r="A123" s="30" t="s">
        <v>129</v>
      </c>
      <c r="B123" s="25" t="s">
        <v>11</v>
      </c>
      <c r="C123" s="26"/>
      <c r="D123" s="27"/>
      <c r="E123" s="101">
        <f t="shared" si="14"/>
        <v>0</v>
      </c>
      <c r="F123" s="104"/>
      <c r="G123" s="30"/>
      <c r="H123" s="45">
        <f t="shared" si="15"/>
        <v>0</v>
      </c>
      <c r="I123" s="104"/>
      <c r="J123" s="99">
        <f t="shared" si="16"/>
        <v>0</v>
      </c>
      <c r="K123" s="45">
        <f t="shared" si="17"/>
        <v>0</v>
      </c>
      <c r="L123" s="105">
        <f t="shared" si="18"/>
        <v>0</v>
      </c>
      <c r="M123" s="27" t="str">
        <f t="shared" si="19"/>
        <v/>
      </c>
      <c r="N123" s="27">
        <f t="shared" si="13"/>
        <v>0</v>
      </c>
    </row>
    <row r="124" ht="13.5" customHeight="1" spans="1:14">
      <c r="A124" s="30" t="s">
        <v>130</v>
      </c>
      <c r="B124" s="25" t="s">
        <v>11</v>
      </c>
      <c r="C124" s="26"/>
      <c r="D124" s="27"/>
      <c r="E124" s="101">
        <f t="shared" si="14"/>
        <v>0</v>
      </c>
      <c r="F124" s="104"/>
      <c r="G124" s="30"/>
      <c r="H124" s="45">
        <f t="shared" si="15"/>
        <v>0</v>
      </c>
      <c r="I124" s="104"/>
      <c r="J124" s="99">
        <f t="shared" si="16"/>
        <v>0</v>
      </c>
      <c r="K124" s="45">
        <f t="shared" si="17"/>
        <v>0</v>
      </c>
      <c r="L124" s="105">
        <f t="shared" si="18"/>
        <v>0</v>
      </c>
      <c r="M124" s="27" t="str">
        <f t="shared" si="19"/>
        <v/>
      </c>
      <c r="N124" s="27">
        <f t="shared" si="13"/>
        <v>0</v>
      </c>
    </row>
    <row r="125" ht="13.5" customHeight="1" spans="1:14">
      <c r="A125" s="30" t="s">
        <v>131</v>
      </c>
      <c r="B125" s="25" t="s">
        <v>11</v>
      </c>
      <c r="C125" s="26"/>
      <c r="D125" s="27"/>
      <c r="E125" s="101">
        <f t="shared" si="14"/>
        <v>0</v>
      </c>
      <c r="F125" s="104"/>
      <c r="G125" s="30"/>
      <c r="H125" s="45">
        <f t="shared" si="15"/>
        <v>0</v>
      </c>
      <c r="I125" s="104"/>
      <c r="J125" s="99">
        <f t="shared" si="16"/>
        <v>0</v>
      </c>
      <c r="K125" s="45">
        <f t="shared" si="17"/>
        <v>0</v>
      </c>
      <c r="L125" s="105">
        <f t="shared" si="18"/>
        <v>0</v>
      </c>
      <c r="M125" s="27" t="str">
        <f t="shared" si="19"/>
        <v/>
      </c>
      <c r="N125" s="27">
        <f t="shared" si="13"/>
        <v>0</v>
      </c>
    </row>
    <row r="126" ht="13.5" customHeight="1" spans="1:14">
      <c r="A126" s="30" t="s">
        <v>132</v>
      </c>
      <c r="B126" s="25" t="s">
        <v>11</v>
      </c>
      <c r="C126" s="26"/>
      <c r="D126" s="27"/>
      <c r="E126" s="101">
        <f t="shared" si="14"/>
        <v>0</v>
      </c>
      <c r="F126" s="104"/>
      <c r="G126" s="24"/>
      <c r="H126" s="45">
        <f t="shared" si="15"/>
        <v>0</v>
      </c>
      <c r="I126" s="104"/>
      <c r="J126" s="99">
        <f t="shared" si="16"/>
        <v>0</v>
      </c>
      <c r="K126" s="45">
        <f t="shared" si="17"/>
        <v>0</v>
      </c>
      <c r="L126" s="105">
        <f t="shared" si="18"/>
        <v>0</v>
      </c>
      <c r="M126" s="27" t="str">
        <f t="shared" si="19"/>
        <v/>
      </c>
      <c r="N126" s="27">
        <f t="shared" si="13"/>
        <v>0</v>
      </c>
    </row>
    <row r="127" ht="13.5" customHeight="1" spans="1:14">
      <c r="A127" s="30" t="s">
        <v>133</v>
      </c>
      <c r="B127" s="25" t="s">
        <v>11</v>
      </c>
      <c r="C127" s="26"/>
      <c r="D127" s="27"/>
      <c r="E127" s="101">
        <f t="shared" si="14"/>
        <v>0</v>
      </c>
      <c r="F127" s="104"/>
      <c r="G127" s="24"/>
      <c r="H127" s="45">
        <f t="shared" si="15"/>
        <v>0</v>
      </c>
      <c r="I127" s="104"/>
      <c r="J127" s="99">
        <f t="shared" si="16"/>
        <v>0</v>
      </c>
      <c r="K127" s="45">
        <f t="shared" si="17"/>
        <v>0</v>
      </c>
      <c r="L127" s="105">
        <f t="shared" si="18"/>
        <v>0</v>
      </c>
      <c r="M127" s="27" t="str">
        <f t="shared" si="19"/>
        <v/>
      </c>
      <c r="N127" s="27">
        <f t="shared" si="13"/>
        <v>0</v>
      </c>
    </row>
    <row r="128" ht="13.5" customHeight="1" spans="1:14">
      <c r="A128" s="30" t="s">
        <v>134</v>
      </c>
      <c r="B128" s="25" t="s">
        <v>11</v>
      </c>
      <c r="C128" s="26"/>
      <c r="D128" s="27"/>
      <c r="E128" s="101">
        <f t="shared" si="14"/>
        <v>0</v>
      </c>
      <c r="F128" s="24"/>
      <c r="G128" s="24"/>
      <c r="H128" s="45">
        <f t="shared" si="15"/>
        <v>0</v>
      </c>
      <c r="I128" s="24"/>
      <c r="J128" s="99">
        <f t="shared" si="16"/>
        <v>0</v>
      </c>
      <c r="K128" s="45">
        <f t="shared" si="17"/>
        <v>0</v>
      </c>
      <c r="L128" s="105">
        <f t="shared" si="18"/>
        <v>0</v>
      </c>
      <c r="M128" s="27" t="str">
        <f t="shared" si="19"/>
        <v/>
      </c>
      <c r="N128" s="27">
        <f t="shared" si="13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0"/>
      <c r="G129" s="50"/>
      <c r="H129" s="51">
        <f>SUM(H70:H128)</f>
        <v>0</v>
      </c>
      <c r="I129" s="50"/>
      <c r="J129" s="50"/>
      <c r="K129" s="51">
        <f>SUM(K70:K128)</f>
        <v>0</v>
      </c>
      <c r="L129" s="33"/>
      <c r="M129" s="33"/>
      <c r="N129" s="34">
        <f t="shared" si="13"/>
        <v>0</v>
      </c>
    </row>
    <row r="130" ht="13.5" customHeight="1" spans="1:14">
      <c r="A130" s="107" t="s">
        <v>136</v>
      </c>
      <c r="B130" s="25" t="s">
        <v>11</v>
      </c>
      <c r="C130" s="95"/>
      <c r="D130" s="108"/>
      <c r="E130" s="101">
        <f t="shared" ref="E130:E193" si="20">D130*C130</f>
        <v>0</v>
      </c>
      <c r="F130" s="105"/>
      <c r="G130" s="95"/>
      <c r="H130" s="101">
        <f t="shared" ref="H130:H193" si="21">G130*F130</f>
        <v>0</v>
      </c>
      <c r="I130" s="105"/>
      <c r="J130" s="95">
        <f t="shared" ref="J130:J193" si="22">G130</f>
        <v>0</v>
      </c>
      <c r="K130" s="101">
        <f t="shared" ref="K130:K193" si="23">J130*I130</f>
        <v>0</v>
      </c>
      <c r="L130" s="105">
        <f t="shared" ref="L130:L193" si="24">C130+F130-I130</f>
        <v>0</v>
      </c>
      <c r="M130" s="27" t="str">
        <f t="shared" ref="M130:M193" si="25">IF(L130=0,"",N130/L130)</f>
        <v/>
      </c>
      <c r="N130" s="100">
        <f t="shared" si="13"/>
        <v>0</v>
      </c>
    </row>
    <row r="131" ht="13.5" customHeight="1" spans="1:14">
      <c r="A131" s="55" t="s">
        <v>137</v>
      </c>
      <c r="B131" s="25" t="s">
        <v>11</v>
      </c>
      <c r="C131" s="26"/>
      <c r="D131" s="109"/>
      <c r="E131" s="101">
        <f t="shared" si="20"/>
        <v>0</v>
      </c>
      <c r="F131" s="98"/>
      <c r="G131" s="26"/>
      <c r="H131" s="28">
        <f t="shared" si="21"/>
        <v>0</v>
      </c>
      <c r="I131" s="98"/>
      <c r="J131" s="95">
        <f t="shared" si="22"/>
        <v>0</v>
      </c>
      <c r="K131" s="28">
        <f t="shared" si="23"/>
        <v>0</v>
      </c>
      <c r="L131" s="105">
        <f t="shared" si="24"/>
        <v>0</v>
      </c>
      <c r="M131" s="27" t="str">
        <f t="shared" si="25"/>
        <v/>
      </c>
      <c r="N131" s="27">
        <f t="shared" si="13"/>
        <v>0</v>
      </c>
    </row>
    <row r="132" ht="13.5" customHeight="1" spans="1:14">
      <c r="A132" s="56" t="s">
        <v>138</v>
      </c>
      <c r="B132" s="25" t="s">
        <v>11</v>
      </c>
      <c r="C132" s="26"/>
      <c r="D132" s="27"/>
      <c r="E132" s="101">
        <f t="shared" si="20"/>
        <v>0</v>
      </c>
      <c r="F132" s="98"/>
      <c r="G132" s="26"/>
      <c r="H132" s="28">
        <f t="shared" si="21"/>
        <v>0</v>
      </c>
      <c r="I132" s="98"/>
      <c r="J132" s="95">
        <f t="shared" si="22"/>
        <v>0</v>
      </c>
      <c r="K132" s="28">
        <f t="shared" si="23"/>
        <v>0</v>
      </c>
      <c r="L132" s="105">
        <f t="shared" si="24"/>
        <v>0</v>
      </c>
      <c r="M132" s="27" t="str">
        <f t="shared" si="25"/>
        <v/>
      </c>
      <c r="N132" s="27">
        <f t="shared" ref="N132:N195" si="26">E132+H132-K132</f>
        <v>0</v>
      </c>
    </row>
    <row r="133" ht="13.5" customHeight="1" spans="1:14">
      <c r="A133" s="56" t="s">
        <v>139</v>
      </c>
      <c r="B133" s="25" t="s">
        <v>11</v>
      </c>
      <c r="C133" s="26"/>
      <c r="D133" s="109"/>
      <c r="E133" s="101">
        <f t="shared" si="20"/>
        <v>0</v>
      </c>
      <c r="F133" s="98"/>
      <c r="G133" s="26"/>
      <c r="H133" s="28">
        <f t="shared" si="21"/>
        <v>0</v>
      </c>
      <c r="I133" s="98"/>
      <c r="J133" s="95">
        <f t="shared" si="22"/>
        <v>0</v>
      </c>
      <c r="K133" s="28">
        <f t="shared" si="23"/>
        <v>0</v>
      </c>
      <c r="L133" s="105">
        <f t="shared" si="24"/>
        <v>0</v>
      </c>
      <c r="M133" s="27" t="str">
        <f t="shared" si="25"/>
        <v/>
      </c>
      <c r="N133" s="27">
        <f t="shared" si="26"/>
        <v>0</v>
      </c>
    </row>
    <row r="134" ht="13.5" customHeight="1" spans="1:14">
      <c r="A134" s="56" t="s">
        <v>140</v>
      </c>
      <c r="B134" s="25" t="s">
        <v>11</v>
      </c>
      <c r="C134" s="26"/>
      <c r="D134" s="27"/>
      <c r="E134" s="101">
        <f t="shared" si="20"/>
        <v>0</v>
      </c>
      <c r="F134" s="98"/>
      <c r="G134" s="26"/>
      <c r="H134" s="28">
        <f t="shared" si="21"/>
        <v>0</v>
      </c>
      <c r="I134" s="98"/>
      <c r="J134" s="95">
        <f t="shared" si="22"/>
        <v>0</v>
      </c>
      <c r="K134" s="28">
        <f t="shared" si="23"/>
        <v>0</v>
      </c>
      <c r="L134" s="105">
        <f t="shared" si="24"/>
        <v>0</v>
      </c>
      <c r="M134" s="27" t="str">
        <f t="shared" si="25"/>
        <v/>
      </c>
      <c r="N134" s="27">
        <f t="shared" si="26"/>
        <v>0</v>
      </c>
    </row>
    <row r="135" ht="13.5" customHeight="1" spans="1:14">
      <c r="A135" s="56" t="s">
        <v>141</v>
      </c>
      <c r="B135" s="25" t="s">
        <v>11</v>
      </c>
      <c r="C135" s="26"/>
      <c r="D135" s="27"/>
      <c r="E135" s="101">
        <f t="shared" si="20"/>
        <v>0</v>
      </c>
      <c r="F135" s="98"/>
      <c r="G135" s="26"/>
      <c r="H135" s="28">
        <f t="shared" si="21"/>
        <v>0</v>
      </c>
      <c r="I135" s="98"/>
      <c r="J135" s="95">
        <f t="shared" si="22"/>
        <v>0</v>
      </c>
      <c r="K135" s="28">
        <f t="shared" si="23"/>
        <v>0</v>
      </c>
      <c r="L135" s="105">
        <f t="shared" si="24"/>
        <v>0</v>
      </c>
      <c r="M135" s="27" t="str">
        <f t="shared" si="25"/>
        <v/>
      </c>
      <c r="N135" s="27">
        <f t="shared" si="26"/>
        <v>0</v>
      </c>
    </row>
    <row r="136" ht="13.5" customHeight="1" spans="1:14">
      <c r="A136" s="56" t="s">
        <v>142</v>
      </c>
      <c r="B136" s="25" t="s">
        <v>11</v>
      </c>
      <c r="C136" s="26"/>
      <c r="D136" s="27"/>
      <c r="E136" s="101">
        <f t="shared" si="20"/>
        <v>0</v>
      </c>
      <c r="F136" s="98"/>
      <c r="G136" s="26"/>
      <c r="H136" s="28">
        <f t="shared" si="21"/>
        <v>0</v>
      </c>
      <c r="I136" s="98"/>
      <c r="J136" s="95">
        <f t="shared" si="22"/>
        <v>0</v>
      </c>
      <c r="K136" s="28">
        <f t="shared" si="23"/>
        <v>0</v>
      </c>
      <c r="L136" s="105">
        <f t="shared" si="24"/>
        <v>0</v>
      </c>
      <c r="M136" s="27" t="str">
        <f t="shared" si="25"/>
        <v/>
      </c>
      <c r="N136" s="27">
        <f t="shared" si="26"/>
        <v>0</v>
      </c>
    </row>
    <row r="137" ht="13.5" customHeight="1" spans="1:14">
      <c r="A137" s="56" t="s">
        <v>143</v>
      </c>
      <c r="B137" s="25" t="s">
        <v>11</v>
      </c>
      <c r="C137" s="26"/>
      <c r="D137" s="27"/>
      <c r="E137" s="101">
        <f t="shared" si="20"/>
        <v>0</v>
      </c>
      <c r="F137" s="98"/>
      <c r="G137" s="26"/>
      <c r="H137" s="28">
        <f t="shared" si="21"/>
        <v>0</v>
      </c>
      <c r="I137" s="98"/>
      <c r="J137" s="95">
        <f t="shared" si="22"/>
        <v>0</v>
      </c>
      <c r="K137" s="28">
        <f t="shared" si="23"/>
        <v>0</v>
      </c>
      <c r="L137" s="105">
        <f t="shared" si="24"/>
        <v>0</v>
      </c>
      <c r="M137" s="27" t="str">
        <f t="shared" si="25"/>
        <v/>
      </c>
      <c r="N137" s="27">
        <f t="shared" si="26"/>
        <v>0</v>
      </c>
    </row>
    <row r="138" ht="13.5" customHeight="1" spans="1:14">
      <c r="A138" s="56" t="s">
        <v>144</v>
      </c>
      <c r="B138" s="25" t="s">
        <v>11</v>
      </c>
      <c r="C138" s="26"/>
      <c r="D138" s="27"/>
      <c r="E138" s="101">
        <f t="shared" si="20"/>
        <v>0</v>
      </c>
      <c r="F138" s="98"/>
      <c r="G138" s="26"/>
      <c r="H138" s="28">
        <f t="shared" si="21"/>
        <v>0</v>
      </c>
      <c r="I138" s="98"/>
      <c r="J138" s="95">
        <f t="shared" si="22"/>
        <v>0</v>
      </c>
      <c r="K138" s="28">
        <f t="shared" si="23"/>
        <v>0</v>
      </c>
      <c r="L138" s="105">
        <f t="shared" si="24"/>
        <v>0</v>
      </c>
      <c r="M138" s="27" t="str">
        <f t="shared" si="25"/>
        <v/>
      </c>
      <c r="N138" s="27">
        <f t="shared" si="26"/>
        <v>0</v>
      </c>
    </row>
    <row r="139" ht="13.5" customHeight="1" spans="1:14">
      <c r="A139" s="56" t="s">
        <v>145</v>
      </c>
      <c r="B139" s="25" t="s">
        <v>11</v>
      </c>
      <c r="C139" s="26"/>
      <c r="D139" s="27"/>
      <c r="E139" s="101">
        <f t="shared" si="20"/>
        <v>0</v>
      </c>
      <c r="F139" s="98"/>
      <c r="G139" s="26"/>
      <c r="H139" s="28">
        <f t="shared" si="21"/>
        <v>0</v>
      </c>
      <c r="I139" s="98"/>
      <c r="J139" s="95">
        <f t="shared" si="22"/>
        <v>0</v>
      </c>
      <c r="K139" s="28">
        <f t="shared" si="23"/>
        <v>0</v>
      </c>
      <c r="L139" s="105">
        <f t="shared" si="24"/>
        <v>0</v>
      </c>
      <c r="M139" s="27" t="str">
        <f t="shared" si="25"/>
        <v/>
      </c>
      <c r="N139" s="27">
        <f t="shared" si="26"/>
        <v>0</v>
      </c>
    </row>
    <row r="140" ht="13.5" customHeight="1" spans="1:14">
      <c r="A140" s="56" t="s">
        <v>146</v>
      </c>
      <c r="B140" s="25" t="s">
        <v>11</v>
      </c>
      <c r="C140" s="26"/>
      <c r="D140" s="27"/>
      <c r="E140" s="101">
        <f t="shared" si="20"/>
        <v>0</v>
      </c>
      <c r="F140" s="98"/>
      <c r="G140" s="26"/>
      <c r="H140" s="28">
        <f t="shared" si="21"/>
        <v>0</v>
      </c>
      <c r="I140" s="98"/>
      <c r="J140" s="95">
        <f t="shared" si="22"/>
        <v>0</v>
      </c>
      <c r="K140" s="28">
        <f t="shared" si="23"/>
        <v>0</v>
      </c>
      <c r="L140" s="105">
        <f t="shared" si="24"/>
        <v>0</v>
      </c>
      <c r="M140" s="27" t="str">
        <f t="shared" si="25"/>
        <v/>
      </c>
      <c r="N140" s="27">
        <f t="shared" si="26"/>
        <v>0</v>
      </c>
    </row>
    <row r="141" ht="13.5" customHeight="1" spans="1:14">
      <c r="A141" s="56" t="s">
        <v>147</v>
      </c>
      <c r="B141" s="25" t="s">
        <v>11</v>
      </c>
      <c r="C141" s="26"/>
      <c r="D141" s="27"/>
      <c r="E141" s="101">
        <f t="shared" si="20"/>
        <v>0</v>
      </c>
      <c r="F141" s="98"/>
      <c r="G141" s="26"/>
      <c r="H141" s="28">
        <f t="shared" si="21"/>
        <v>0</v>
      </c>
      <c r="I141" s="98"/>
      <c r="J141" s="95">
        <f t="shared" si="22"/>
        <v>0</v>
      </c>
      <c r="K141" s="28">
        <f t="shared" si="23"/>
        <v>0</v>
      </c>
      <c r="L141" s="105">
        <f t="shared" si="24"/>
        <v>0</v>
      </c>
      <c r="M141" s="27" t="str">
        <f t="shared" si="25"/>
        <v/>
      </c>
      <c r="N141" s="27">
        <f t="shared" si="26"/>
        <v>0</v>
      </c>
    </row>
    <row r="142" ht="13.5" customHeight="1" spans="1:14">
      <c r="A142" s="56" t="s">
        <v>148</v>
      </c>
      <c r="B142" s="25" t="s">
        <v>11</v>
      </c>
      <c r="C142" s="26"/>
      <c r="D142" s="27"/>
      <c r="E142" s="101">
        <f t="shared" si="20"/>
        <v>0</v>
      </c>
      <c r="F142" s="98"/>
      <c r="G142" s="26"/>
      <c r="H142" s="28">
        <f t="shared" si="21"/>
        <v>0</v>
      </c>
      <c r="I142" s="98"/>
      <c r="J142" s="95">
        <f t="shared" si="22"/>
        <v>0</v>
      </c>
      <c r="K142" s="28">
        <f t="shared" si="23"/>
        <v>0</v>
      </c>
      <c r="L142" s="105">
        <f t="shared" si="24"/>
        <v>0</v>
      </c>
      <c r="M142" s="27" t="str">
        <f t="shared" si="25"/>
        <v/>
      </c>
      <c r="N142" s="27">
        <f t="shared" si="26"/>
        <v>0</v>
      </c>
    </row>
    <row r="143" ht="13.5" customHeight="1" spans="1:14">
      <c r="A143" s="56" t="s">
        <v>149</v>
      </c>
      <c r="B143" s="25" t="s">
        <v>11</v>
      </c>
      <c r="C143" s="26"/>
      <c r="D143" s="27"/>
      <c r="E143" s="101">
        <f t="shared" si="20"/>
        <v>0</v>
      </c>
      <c r="F143" s="98"/>
      <c r="G143" s="26"/>
      <c r="H143" s="28">
        <f t="shared" si="21"/>
        <v>0</v>
      </c>
      <c r="I143" s="98"/>
      <c r="J143" s="95">
        <f t="shared" si="22"/>
        <v>0</v>
      </c>
      <c r="K143" s="28">
        <f t="shared" si="23"/>
        <v>0</v>
      </c>
      <c r="L143" s="105">
        <f t="shared" si="24"/>
        <v>0</v>
      </c>
      <c r="M143" s="27" t="str">
        <f t="shared" si="25"/>
        <v/>
      </c>
      <c r="N143" s="27">
        <f t="shared" si="26"/>
        <v>0</v>
      </c>
    </row>
    <row r="144" ht="13.5" customHeight="1" spans="1:14">
      <c r="A144" s="56" t="s">
        <v>150</v>
      </c>
      <c r="B144" s="25" t="s">
        <v>11</v>
      </c>
      <c r="C144" s="26"/>
      <c r="D144" s="27"/>
      <c r="E144" s="101">
        <f t="shared" si="20"/>
        <v>0</v>
      </c>
      <c r="F144" s="98"/>
      <c r="G144" s="26"/>
      <c r="H144" s="28">
        <f t="shared" si="21"/>
        <v>0</v>
      </c>
      <c r="I144" s="98"/>
      <c r="J144" s="95">
        <f t="shared" si="22"/>
        <v>0</v>
      </c>
      <c r="K144" s="28">
        <f t="shared" si="23"/>
        <v>0</v>
      </c>
      <c r="L144" s="105">
        <f t="shared" si="24"/>
        <v>0</v>
      </c>
      <c r="M144" s="27" t="str">
        <f t="shared" si="25"/>
        <v/>
      </c>
      <c r="N144" s="27">
        <f t="shared" si="26"/>
        <v>0</v>
      </c>
    </row>
    <row r="145" ht="13.5" customHeight="1" spans="1:14">
      <c r="A145" s="56" t="s">
        <v>151</v>
      </c>
      <c r="B145" s="25" t="s">
        <v>11</v>
      </c>
      <c r="C145" s="26"/>
      <c r="D145" s="27"/>
      <c r="E145" s="101">
        <f t="shared" si="20"/>
        <v>0</v>
      </c>
      <c r="F145" s="98"/>
      <c r="G145" s="26"/>
      <c r="H145" s="28">
        <f t="shared" si="21"/>
        <v>0</v>
      </c>
      <c r="I145" s="98"/>
      <c r="J145" s="95">
        <f t="shared" si="22"/>
        <v>0</v>
      </c>
      <c r="K145" s="28">
        <f t="shared" si="23"/>
        <v>0</v>
      </c>
      <c r="L145" s="105">
        <f t="shared" si="24"/>
        <v>0</v>
      </c>
      <c r="M145" s="27" t="str">
        <f t="shared" si="25"/>
        <v/>
      </c>
      <c r="N145" s="27">
        <f t="shared" si="26"/>
        <v>0</v>
      </c>
    </row>
    <row r="146" ht="13.5" customHeight="1" spans="1:14">
      <c r="A146" s="56" t="s">
        <v>152</v>
      </c>
      <c r="B146" s="25" t="s">
        <v>11</v>
      </c>
      <c r="C146" s="26"/>
      <c r="D146" s="27"/>
      <c r="E146" s="101">
        <f t="shared" si="20"/>
        <v>0</v>
      </c>
      <c r="F146" s="98"/>
      <c r="G146" s="26"/>
      <c r="H146" s="28">
        <f t="shared" si="21"/>
        <v>0</v>
      </c>
      <c r="I146" s="98"/>
      <c r="J146" s="95">
        <f t="shared" si="22"/>
        <v>0</v>
      </c>
      <c r="K146" s="28">
        <f t="shared" si="23"/>
        <v>0</v>
      </c>
      <c r="L146" s="105">
        <f t="shared" si="24"/>
        <v>0</v>
      </c>
      <c r="M146" s="27" t="str">
        <f t="shared" si="25"/>
        <v/>
      </c>
      <c r="N146" s="27">
        <f t="shared" si="26"/>
        <v>0</v>
      </c>
    </row>
    <row r="147" ht="13.5" customHeight="1" spans="1:14">
      <c r="A147" s="56" t="s">
        <v>153</v>
      </c>
      <c r="B147" s="25" t="s">
        <v>11</v>
      </c>
      <c r="C147" s="26"/>
      <c r="D147" s="27"/>
      <c r="E147" s="101">
        <f t="shared" si="20"/>
        <v>0</v>
      </c>
      <c r="F147" s="98"/>
      <c r="G147" s="26"/>
      <c r="H147" s="28">
        <f t="shared" si="21"/>
        <v>0</v>
      </c>
      <c r="I147" s="98"/>
      <c r="J147" s="95">
        <f t="shared" si="22"/>
        <v>0</v>
      </c>
      <c r="K147" s="28">
        <f t="shared" si="23"/>
        <v>0</v>
      </c>
      <c r="L147" s="105">
        <f t="shared" si="24"/>
        <v>0</v>
      </c>
      <c r="M147" s="27" t="str">
        <f t="shared" si="25"/>
        <v/>
      </c>
      <c r="N147" s="27">
        <f t="shared" si="26"/>
        <v>0</v>
      </c>
    </row>
    <row r="148" ht="13.5" customHeight="1" spans="1:14">
      <c r="A148" s="56" t="s">
        <v>154</v>
      </c>
      <c r="B148" s="25" t="s">
        <v>11</v>
      </c>
      <c r="C148" s="26"/>
      <c r="D148" s="27"/>
      <c r="E148" s="101">
        <f t="shared" si="20"/>
        <v>0</v>
      </c>
      <c r="F148" s="98"/>
      <c r="G148" s="26"/>
      <c r="H148" s="28">
        <f t="shared" si="21"/>
        <v>0</v>
      </c>
      <c r="I148" s="98"/>
      <c r="J148" s="95">
        <f t="shared" si="22"/>
        <v>0</v>
      </c>
      <c r="K148" s="28">
        <f t="shared" si="23"/>
        <v>0</v>
      </c>
      <c r="L148" s="105">
        <f t="shared" si="24"/>
        <v>0</v>
      </c>
      <c r="M148" s="27" t="str">
        <f t="shared" si="25"/>
        <v/>
      </c>
      <c r="N148" s="27">
        <f t="shared" si="26"/>
        <v>0</v>
      </c>
    </row>
    <row r="149" ht="13.5" customHeight="1" spans="1:14">
      <c r="A149" s="55" t="s">
        <v>155</v>
      </c>
      <c r="B149" s="25" t="s">
        <v>11</v>
      </c>
      <c r="C149" s="26"/>
      <c r="D149" s="27"/>
      <c r="E149" s="101">
        <f t="shared" si="20"/>
        <v>0</v>
      </c>
      <c r="F149" s="98"/>
      <c r="G149" s="26"/>
      <c r="H149" s="28">
        <f t="shared" si="21"/>
        <v>0</v>
      </c>
      <c r="I149" s="98"/>
      <c r="J149" s="95">
        <f t="shared" si="22"/>
        <v>0</v>
      </c>
      <c r="K149" s="28">
        <f t="shared" si="23"/>
        <v>0</v>
      </c>
      <c r="L149" s="105">
        <f t="shared" si="24"/>
        <v>0</v>
      </c>
      <c r="M149" s="27" t="str">
        <f t="shared" si="25"/>
        <v/>
      </c>
      <c r="N149" s="27">
        <f t="shared" si="26"/>
        <v>0</v>
      </c>
    </row>
    <row r="150" ht="13.5" customHeight="1" spans="1:14">
      <c r="A150" s="55" t="s">
        <v>156</v>
      </c>
      <c r="B150" s="25" t="s">
        <v>11</v>
      </c>
      <c r="C150" s="26"/>
      <c r="D150" s="27"/>
      <c r="E150" s="101">
        <f t="shared" si="20"/>
        <v>0</v>
      </c>
      <c r="F150" s="98"/>
      <c r="G150" s="26"/>
      <c r="H150" s="28">
        <f t="shared" si="21"/>
        <v>0</v>
      </c>
      <c r="I150" s="98"/>
      <c r="J150" s="95">
        <f t="shared" si="22"/>
        <v>0</v>
      </c>
      <c r="K150" s="28">
        <f t="shared" si="23"/>
        <v>0</v>
      </c>
      <c r="L150" s="105">
        <f t="shared" si="24"/>
        <v>0</v>
      </c>
      <c r="M150" s="27" t="str">
        <f t="shared" si="25"/>
        <v/>
      </c>
      <c r="N150" s="27">
        <f t="shared" si="26"/>
        <v>0</v>
      </c>
    </row>
    <row r="151" ht="13.5" customHeight="1" spans="1:14">
      <c r="A151" s="24" t="s">
        <v>157</v>
      </c>
      <c r="B151" s="25" t="s">
        <v>11</v>
      </c>
      <c r="C151" s="26"/>
      <c r="D151" s="27"/>
      <c r="E151" s="101">
        <f t="shared" si="20"/>
        <v>0</v>
      </c>
      <c r="F151" s="104"/>
      <c r="G151" s="24"/>
      <c r="H151" s="28">
        <f t="shared" si="21"/>
        <v>0</v>
      </c>
      <c r="I151" s="104"/>
      <c r="J151" s="95">
        <f t="shared" si="22"/>
        <v>0</v>
      </c>
      <c r="K151" s="28">
        <f t="shared" si="23"/>
        <v>0</v>
      </c>
      <c r="L151" s="105">
        <f t="shared" si="24"/>
        <v>0</v>
      </c>
      <c r="M151" s="27" t="str">
        <f t="shared" si="25"/>
        <v/>
      </c>
      <c r="N151" s="27">
        <f t="shared" si="26"/>
        <v>0</v>
      </c>
    </row>
    <row r="152" ht="13.5" customHeight="1" spans="1:14">
      <c r="A152" s="24" t="s">
        <v>158</v>
      </c>
      <c r="B152" s="25" t="s">
        <v>11</v>
      </c>
      <c r="C152" s="26"/>
      <c r="D152" s="27"/>
      <c r="E152" s="101">
        <f t="shared" si="20"/>
        <v>0</v>
      </c>
      <c r="F152" s="104"/>
      <c r="G152" s="24"/>
      <c r="H152" s="28">
        <f t="shared" si="21"/>
        <v>0</v>
      </c>
      <c r="I152" s="104"/>
      <c r="J152" s="95">
        <f t="shared" si="22"/>
        <v>0</v>
      </c>
      <c r="K152" s="28">
        <f t="shared" si="23"/>
        <v>0</v>
      </c>
      <c r="L152" s="105">
        <f t="shared" si="24"/>
        <v>0</v>
      </c>
      <c r="M152" s="27" t="str">
        <f t="shared" si="25"/>
        <v/>
      </c>
      <c r="N152" s="27">
        <f t="shared" si="26"/>
        <v>0</v>
      </c>
    </row>
    <row r="153" ht="13.5" customHeight="1" spans="1:14">
      <c r="A153" s="24" t="s">
        <v>159</v>
      </c>
      <c r="B153" s="25" t="s">
        <v>11</v>
      </c>
      <c r="C153" s="26"/>
      <c r="D153" s="27"/>
      <c r="E153" s="101">
        <f t="shared" si="20"/>
        <v>0</v>
      </c>
      <c r="F153" s="104"/>
      <c r="G153" s="24"/>
      <c r="H153" s="28">
        <f t="shared" si="21"/>
        <v>0</v>
      </c>
      <c r="I153" s="104"/>
      <c r="J153" s="95">
        <f t="shared" si="22"/>
        <v>0</v>
      </c>
      <c r="K153" s="28">
        <f t="shared" si="23"/>
        <v>0</v>
      </c>
      <c r="L153" s="105">
        <f t="shared" si="24"/>
        <v>0</v>
      </c>
      <c r="M153" s="27" t="str">
        <f t="shared" si="25"/>
        <v/>
      </c>
      <c r="N153" s="27">
        <f t="shared" si="26"/>
        <v>0</v>
      </c>
    </row>
    <row r="154" ht="13.5" customHeight="1" spans="1:14">
      <c r="A154" s="24" t="s">
        <v>160</v>
      </c>
      <c r="B154" s="25" t="s">
        <v>11</v>
      </c>
      <c r="C154" s="26"/>
      <c r="D154" s="27"/>
      <c r="E154" s="101">
        <f t="shared" si="20"/>
        <v>0</v>
      </c>
      <c r="F154" s="104"/>
      <c r="G154" s="24"/>
      <c r="H154" s="28">
        <f t="shared" si="21"/>
        <v>0</v>
      </c>
      <c r="I154" s="104"/>
      <c r="J154" s="95">
        <f t="shared" si="22"/>
        <v>0</v>
      </c>
      <c r="K154" s="28">
        <f t="shared" si="23"/>
        <v>0</v>
      </c>
      <c r="L154" s="105">
        <f t="shared" si="24"/>
        <v>0</v>
      </c>
      <c r="M154" s="27" t="str">
        <f t="shared" si="25"/>
        <v/>
      </c>
      <c r="N154" s="27">
        <f t="shared" si="26"/>
        <v>0</v>
      </c>
    </row>
    <row r="155" ht="13.5" customHeight="1" spans="1:14">
      <c r="A155" s="24" t="s">
        <v>161</v>
      </c>
      <c r="B155" s="25" t="s">
        <v>11</v>
      </c>
      <c r="C155" s="26"/>
      <c r="D155" s="27"/>
      <c r="E155" s="101">
        <f t="shared" si="20"/>
        <v>0</v>
      </c>
      <c r="F155" s="104"/>
      <c r="G155" s="24"/>
      <c r="H155" s="28">
        <f t="shared" si="21"/>
        <v>0</v>
      </c>
      <c r="I155" s="104"/>
      <c r="J155" s="95">
        <f t="shared" si="22"/>
        <v>0</v>
      </c>
      <c r="K155" s="28">
        <f t="shared" si="23"/>
        <v>0</v>
      </c>
      <c r="L155" s="105">
        <f t="shared" si="24"/>
        <v>0</v>
      </c>
      <c r="M155" s="27" t="str">
        <f t="shared" si="25"/>
        <v/>
      </c>
      <c r="N155" s="27">
        <f t="shared" si="26"/>
        <v>0</v>
      </c>
    </row>
    <row r="156" ht="13.5" customHeight="1" spans="1:14">
      <c r="A156" s="24" t="s">
        <v>162</v>
      </c>
      <c r="B156" s="25" t="s">
        <v>11</v>
      </c>
      <c r="C156" s="26"/>
      <c r="D156" s="110"/>
      <c r="E156" s="101">
        <f t="shared" si="20"/>
        <v>0</v>
      </c>
      <c r="F156" s="104"/>
      <c r="G156" s="24"/>
      <c r="H156" s="28">
        <f t="shared" si="21"/>
        <v>0</v>
      </c>
      <c r="I156" s="104"/>
      <c r="J156" s="95">
        <f t="shared" si="22"/>
        <v>0</v>
      </c>
      <c r="K156" s="28">
        <f t="shared" si="23"/>
        <v>0</v>
      </c>
      <c r="L156" s="105">
        <f t="shared" si="24"/>
        <v>0</v>
      </c>
      <c r="M156" s="27" t="str">
        <f t="shared" si="25"/>
        <v/>
      </c>
      <c r="N156" s="27">
        <f t="shared" si="26"/>
        <v>0</v>
      </c>
    </row>
    <row r="157" ht="13.5" customHeight="1" spans="1:14">
      <c r="A157" s="56" t="s">
        <v>163</v>
      </c>
      <c r="B157" s="25" t="s">
        <v>11</v>
      </c>
      <c r="C157" s="26"/>
      <c r="D157" s="27"/>
      <c r="E157" s="101">
        <f t="shared" si="20"/>
        <v>0</v>
      </c>
      <c r="F157" s="98"/>
      <c r="G157" s="26"/>
      <c r="H157" s="28">
        <f t="shared" si="21"/>
        <v>0</v>
      </c>
      <c r="I157" s="98"/>
      <c r="J157" s="95">
        <f t="shared" si="22"/>
        <v>0</v>
      </c>
      <c r="K157" s="28">
        <f t="shared" si="23"/>
        <v>0</v>
      </c>
      <c r="L157" s="105">
        <f t="shared" si="24"/>
        <v>0</v>
      </c>
      <c r="M157" s="27" t="str">
        <f t="shared" si="25"/>
        <v/>
      </c>
      <c r="N157" s="27">
        <f t="shared" si="26"/>
        <v>0</v>
      </c>
    </row>
    <row r="158" ht="13.5" customHeight="1" spans="1:14">
      <c r="A158" s="56" t="s">
        <v>164</v>
      </c>
      <c r="B158" s="25" t="s">
        <v>11</v>
      </c>
      <c r="C158" s="26"/>
      <c r="D158" s="27"/>
      <c r="E158" s="101">
        <f t="shared" si="20"/>
        <v>0</v>
      </c>
      <c r="F158" s="98"/>
      <c r="G158" s="26"/>
      <c r="H158" s="28">
        <f t="shared" si="21"/>
        <v>0</v>
      </c>
      <c r="I158" s="98"/>
      <c r="J158" s="95">
        <f t="shared" si="22"/>
        <v>0</v>
      </c>
      <c r="K158" s="28">
        <f t="shared" si="23"/>
        <v>0</v>
      </c>
      <c r="L158" s="105">
        <f t="shared" si="24"/>
        <v>0</v>
      </c>
      <c r="M158" s="27" t="str">
        <f t="shared" si="25"/>
        <v/>
      </c>
      <c r="N158" s="27">
        <f t="shared" si="26"/>
        <v>0</v>
      </c>
    </row>
    <row r="159" ht="13.5" customHeight="1" spans="1:14">
      <c r="A159" s="56" t="s">
        <v>165</v>
      </c>
      <c r="B159" s="25" t="s">
        <v>11</v>
      </c>
      <c r="C159" s="26"/>
      <c r="D159" s="27"/>
      <c r="E159" s="101">
        <f t="shared" si="20"/>
        <v>0</v>
      </c>
      <c r="F159" s="98"/>
      <c r="G159" s="26"/>
      <c r="H159" s="28">
        <f t="shared" si="21"/>
        <v>0</v>
      </c>
      <c r="I159" s="98"/>
      <c r="J159" s="95">
        <f t="shared" si="22"/>
        <v>0</v>
      </c>
      <c r="K159" s="28">
        <f t="shared" si="23"/>
        <v>0</v>
      </c>
      <c r="L159" s="105">
        <f t="shared" si="24"/>
        <v>0</v>
      </c>
      <c r="M159" s="27" t="str">
        <f t="shared" si="25"/>
        <v/>
      </c>
      <c r="N159" s="27">
        <f t="shared" si="26"/>
        <v>0</v>
      </c>
    </row>
    <row r="160" ht="13.5" customHeight="1" spans="1:14">
      <c r="A160" s="56" t="s">
        <v>166</v>
      </c>
      <c r="B160" s="25" t="s">
        <v>11</v>
      </c>
      <c r="C160" s="26"/>
      <c r="D160" s="27"/>
      <c r="E160" s="101">
        <f t="shared" si="20"/>
        <v>0</v>
      </c>
      <c r="F160" s="98"/>
      <c r="G160" s="26"/>
      <c r="H160" s="28">
        <f t="shared" si="21"/>
        <v>0</v>
      </c>
      <c r="I160" s="98"/>
      <c r="J160" s="95">
        <f t="shared" si="22"/>
        <v>0</v>
      </c>
      <c r="K160" s="28">
        <f t="shared" si="23"/>
        <v>0</v>
      </c>
      <c r="L160" s="105">
        <f t="shared" si="24"/>
        <v>0</v>
      </c>
      <c r="M160" s="27" t="str">
        <f t="shared" si="25"/>
        <v/>
      </c>
      <c r="N160" s="27">
        <f t="shared" si="26"/>
        <v>0</v>
      </c>
    </row>
    <row r="161" ht="13.5" customHeight="1" spans="1:14">
      <c r="A161" s="56" t="s">
        <v>167</v>
      </c>
      <c r="B161" s="25" t="s">
        <v>11</v>
      </c>
      <c r="C161" s="26"/>
      <c r="D161" s="27"/>
      <c r="E161" s="101">
        <f t="shared" si="20"/>
        <v>0</v>
      </c>
      <c r="F161" s="98"/>
      <c r="G161" s="26"/>
      <c r="H161" s="28">
        <f t="shared" si="21"/>
        <v>0</v>
      </c>
      <c r="I161" s="98"/>
      <c r="J161" s="95">
        <f t="shared" si="22"/>
        <v>0</v>
      </c>
      <c r="K161" s="28">
        <f t="shared" si="23"/>
        <v>0</v>
      </c>
      <c r="L161" s="105">
        <f t="shared" si="24"/>
        <v>0</v>
      </c>
      <c r="M161" s="27" t="str">
        <f t="shared" si="25"/>
        <v/>
      </c>
      <c r="N161" s="27">
        <f t="shared" si="26"/>
        <v>0</v>
      </c>
    </row>
    <row r="162" ht="13.5" customHeight="1" spans="1:14">
      <c r="A162" s="56" t="s">
        <v>168</v>
      </c>
      <c r="B162" s="25" t="s">
        <v>11</v>
      </c>
      <c r="C162" s="26"/>
      <c r="D162" s="27"/>
      <c r="E162" s="101">
        <f t="shared" si="20"/>
        <v>0</v>
      </c>
      <c r="F162" s="98"/>
      <c r="G162" s="26"/>
      <c r="H162" s="28">
        <f t="shared" si="21"/>
        <v>0</v>
      </c>
      <c r="I162" s="98"/>
      <c r="J162" s="95">
        <f t="shared" si="22"/>
        <v>0</v>
      </c>
      <c r="K162" s="28">
        <f t="shared" si="23"/>
        <v>0</v>
      </c>
      <c r="L162" s="105">
        <f t="shared" si="24"/>
        <v>0</v>
      </c>
      <c r="M162" s="27" t="str">
        <f t="shared" si="25"/>
        <v/>
      </c>
      <c r="N162" s="27">
        <f t="shared" si="26"/>
        <v>0</v>
      </c>
    </row>
    <row r="163" ht="13.5" customHeight="1" spans="1:14">
      <c r="A163" s="56" t="s">
        <v>169</v>
      </c>
      <c r="B163" s="25" t="s">
        <v>11</v>
      </c>
      <c r="C163" s="26"/>
      <c r="D163" s="27"/>
      <c r="E163" s="101">
        <f t="shared" si="20"/>
        <v>0</v>
      </c>
      <c r="F163" s="98"/>
      <c r="G163" s="26"/>
      <c r="H163" s="28">
        <f t="shared" si="21"/>
        <v>0</v>
      </c>
      <c r="I163" s="98"/>
      <c r="J163" s="95">
        <f t="shared" si="22"/>
        <v>0</v>
      </c>
      <c r="K163" s="28">
        <f t="shared" si="23"/>
        <v>0</v>
      </c>
      <c r="L163" s="105">
        <f t="shared" si="24"/>
        <v>0</v>
      </c>
      <c r="M163" s="27" t="str">
        <f t="shared" si="25"/>
        <v/>
      </c>
      <c r="N163" s="27">
        <f t="shared" si="26"/>
        <v>0</v>
      </c>
    </row>
    <row r="164" ht="13.5" customHeight="1" spans="1:14">
      <c r="A164" s="56" t="s">
        <v>170</v>
      </c>
      <c r="B164" s="25" t="s">
        <v>11</v>
      </c>
      <c r="C164" s="26"/>
      <c r="D164" s="27"/>
      <c r="E164" s="101">
        <f t="shared" si="20"/>
        <v>0</v>
      </c>
      <c r="F164" s="98"/>
      <c r="G164" s="26"/>
      <c r="H164" s="28">
        <f t="shared" si="21"/>
        <v>0</v>
      </c>
      <c r="I164" s="98"/>
      <c r="J164" s="95">
        <f t="shared" si="22"/>
        <v>0</v>
      </c>
      <c r="K164" s="28">
        <f t="shared" si="23"/>
        <v>0</v>
      </c>
      <c r="L164" s="105">
        <f t="shared" si="24"/>
        <v>0</v>
      </c>
      <c r="M164" s="27" t="str">
        <f t="shared" si="25"/>
        <v/>
      </c>
      <c r="N164" s="27">
        <f t="shared" si="26"/>
        <v>0</v>
      </c>
    </row>
    <row r="165" ht="13.5" customHeight="1" spans="1:14">
      <c r="A165" s="56" t="s">
        <v>171</v>
      </c>
      <c r="B165" s="25" t="s">
        <v>11</v>
      </c>
      <c r="C165" s="26"/>
      <c r="D165" s="27"/>
      <c r="E165" s="101">
        <f t="shared" si="20"/>
        <v>0</v>
      </c>
      <c r="F165" s="98"/>
      <c r="G165" s="26"/>
      <c r="H165" s="28">
        <f t="shared" si="21"/>
        <v>0</v>
      </c>
      <c r="I165" s="98"/>
      <c r="J165" s="95">
        <f t="shared" si="22"/>
        <v>0</v>
      </c>
      <c r="K165" s="28">
        <f t="shared" si="23"/>
        <v>0</v>
      </c>
      <c r="L165" s="105">
        <f t="shared" si="24"/>
        <v>0</v>
      </c>
      <c r="M165" s="27" t="str">
        <f t="shared" si="25"/>
        <v/>
      </c>
      <c r="N165" s="27">
        <f t="shared" si="26"/>
        <v>0</v>
      </c>
    </row>
    <row r="166" ht="13.5" customHeight="1" spans="1:14">
      <c r="A166" s="56" t="s">
        <v>172</v>
      </c>
      <c r="B166" s="25" t="s">
        <v>11</v>
      </c>
      <c r="C166" s="26"/>
      <c r="D166" s="27"/>
      <c r="E166" s="101">
        <f t="shared" si="20"/>
        <v>0</v>
      </c>
      <c r="F166" s="98"/>
      <c r="G166" s="26"/>
      <c r="H166" s="28">
        <f t="shared" si="21"/>
        <v>0</v>
      </c>
      <c r="I166" s="98"/>
      <c r="J166" s="95">
        <f t="shared" si="22"/>
        <v>0</v>
      </c>
      <c r="K166" s="28">
        <f t="shared" si="23"/>
        <v>0</v>
      </c>
      <c r="L166" s="105">
        <f t="shared" si="24"/>
        <v>0</v>
      </c>
      <c r="M166" s="27" t="str">
        <f t="shared" si="25"/>
        <v/>
      </c>
      <c r="N166" s="27">
        <f t="shared" si="26"/>
        <v>0</v>
      </c>
    </row>
    <row r="167" ht="13.5" customHeight="1" spans="1:14">
      <c r="A167" s="56" t="s">
        <v>173</v>
      </c>
      <c r="B167" s="25" t="s">
        <v>11</v>
      </c>
      <c r="C167" s="26"/>
      <c r="D167" s="27"/>
      <c r="E167" s="101">
        <f t="shared" si="20"/>
        <v>0</v>
      </c>
      <c r="F167" s="98"/>
      <c r="G167" s="26"/>
      <c r="H167" s="28">
        <f t="shared" si="21"/>
        <v>0</v>
      </c>
      <c r="I167" s="98"/>
      <c r="J167" s="95">
        <f t="shared" si="22"/>
        <v>0</v>
      </c>
      <c r="K167" s="28">
        <f t="shared" si="23"/>
        <v>0</v>
      </c>
      <c r="L167" s="105">
        <f t="shared" si="24"/>
        <v>0</v>
      </c>
      <c r="M167" s="27" t="str">
        <f t="shared" si="25"/>
        <v/>
      </c>
      <c r="N167" s="27">
        <f t="shared" si="26"/>
        <v>0</v>
      </c>
    </row>
    <row r="168" ht="13.5" customHeight="1" spans="1:14">
      <c r="A168" s="56" t="s">
        <v>174</v>
      </c>
      <c r="B168" s="25" t="s">
        <v>11</v>
      </c>
      <c r="C168" s="26"/>
      <c r="D168" s="27"/>
      <c r="E168" s="101">
        <f t="shared" si="20"/>
        <v>0</v>
      </c>
      <c r="F168" s="98"/>
      <c r="G168" s="26"/>
      <c r="H168" s="28">
        <f t="shared" si="21"/>
        <v>0</v>
      </c>
      <c r="I168" s="98"/>
      <c r="J168" s="95">
        <f t="shared" si="22"/>
        <v>0</v>
      </c>
      <c r="K168" s="28">
        <f t="shared" si="23"/>
        <v>0</v>
      </c>
      <c r="L168" s="105">
        <f t="shared" si="24"/>
        <v>0</v>
      </c>
      <c r="M168" s="27" t="str">
        <f t="shared" si="25"/>
        <v/>
      </c>
      <c r="N168" s="27">
        <f t="shared" si="26"/>
        <v>0</v>
      </c>
    </row>
    <row r="169" ht="13.5" customHeight="1" spans="1:14">
      <c r="A169" s="56" t="s">
        <v>175</v>
      </c>
      <c r="B169" s="25" t="s">
        <v>11</v>
      </c>
      <c r="C169" s="26"/>
      <c r="D169" s="27"/>
      <c r="E169" s="101">
        <f t="shared" si="20"/>
        <v>0</v>
      </c>
      <c r="F169" s="98"/>
      <c r="G169" s="26"/>
      <c r="H169" s="28">
        <f t="shared" si="21"/>
        <v>0</v>
      </c>
      <c r="I169" s="98"/>
      <c r="J169" s="95">
        <f t="shared" si="22"/>
        <v>0</v>
      </c>
      <c r="K169" s="28">
        <f t="shared" si="23"/>
        <v>0</v>
      </c>
      <c r="L169" s="105">
        <f t="shared" si="24"/>
        <v>0</v>
      </c>
      <c r="M169" s="27" t="str">
        <f t="shared" si="25"/>
        <v/>
      </c>
      <c r="N169" s="27">
        <f t="shared" si="26"/>
        <v>0</v>
      </c>
    </row>
    <row r="170" ht="13.5" customHeight="1" spans="1:14">
      <c r="A170" s="56" t="s">
        <v>176</v>
      </c>
      <c r="B170" s="25" t="s">
        <v>11</v>
      </c>
      <c r="C170" s="26"/>
      <c r="D170" s="109"/>
      <c r="E170" s="101">
        <f t="shared" si="20"/>
        <v>0</v>
      </c>
      <c r="F170" s="98"/>
      <c r="G170" s="26"/>
      <c r="H170" s="28">
        <f t="shared" si="21"/>
        <v>0</v>
      </c>
      <c r="I170" s="98"/>
      <c r="J170" s="95">
        <f t="shared" si="22"/>
        <v>0</v>
      </c>
      <c r="K170" s="28">
        <f t="shared" si="23"/>
        <v>0</v>
      </c>
      <c r="L170" s="105">
        <f t="shared" si="24"/>
        <v>0</v>
      </c>
      <c r="M170" s="27" t="str">
        <f t="shared" si="25"/>
        <v/>
      </c>
      <c r="N170" s="27">
        <f t="shared" si="26"/>
        <v>0</v>
      </c>
    </row>
    <row r="171" ht="13.5" customHeight="1" spans="1:14">
      <c r="A171" s="56" t="s">
        <v>177</v>
      </c>
      <c r="B171" s="25" t="s">
        <v>11</v>
      </c>
      <c r="C171" s="26"/>
      <c r="D171" s="109"/>
      <c r="E171" s="101">
        <f t="shared" si="20"/>
        <v>0</v>
      </c>
      <c r="F171" s="98"/>
      <c r="G171" s="26"/>
      <c r="H171" s="28">
        <f t="shared" si="21"/>
        <v>0</v>
      </c>
      <c r="I171" s="98"/>
      <c r="J171" s="95">
        <f t="shared" si="22"/>
        <v>0</v>
      </c>
      <c r="K171" s="28">
        <f t="shared" si="23"/>
        <v>0</v>
      </c>
      <c r="L171" s="105">
        <f t="shared" si="24"/>
        <v>0</v>
      </c>
      <c r="M171" s="27" t="str">
        <f t="shared" si="25"/>
        <v/>
      </c>
      <c r="N171" s="27">
        <f t="shared" si="26"/>
        <v>0</v>
      </c>
    </row>
    <row r="172" ht="13.5" customHeight="1" spans="1:14">
      <c r="A172" s="56" t="s">
        <v>178</v>
      </c>
      <c r="B172" s="25" t="s">
        <v>11</v>
      </c>
      <c r="C172" s="26"/>
      <c r="D172" s="27"/>
      <c r="E172" s="101">
        <f t="shared" si="20"/>
        <v>0</v>
      </c>
      <c r="F172" s="98"/>
      <c r="G172" s="26"/>
      <c r="H172" s="28">
        <f t="shared" si="21"/>
        <v>0</v>
      </c>
      <c r="I172" s="98"/>
      <c r="J172" s="95">
        <f t="shared" si="22"/>
        <v>0</v>
      </c>
      <c r="K172" s="28">
        <f t="shared" si="23"/>
        <v>0</v>
      </c>
      <c r="L172" s="105">
        <f t="shared" si="24"/>
        <v>0</v>
      </c>
      <c r="M172" s="27" t="str">
        <f t="shared" si="25"/>
        <v/>
      </c>
      <c r="N172" s="27">
        <f t="shared" si="26"/>
        <v>0</v>
      </c>
    </row>
    <row r="173" ht="13.5" customHeight="1" spans="1:14">
      <c r="A173" s="56" t="s">
        <v>179</v>
      </c>
      <c r="B173" s="25" t="s">
        <v>11</v>
      </c>
      <c r="C173" s="26"/>
      <c r="D173" s="27"/>
      <c r="E173" s="101">
        <f t="shared" si="20"/>
        <v>0</v>
      </c>
      <c r="F173" s="98"/>
      <c r="G173" s="26"/>
      <c r="H173" s="28">
        <f t="shared" si="21"/>
        <v>0</v>
      </c>
      <c r="I173" s="98"/>
      <c r="J173" s="95">
        <f t="shared" si="22"/>
        <v>0</v>
      </c>
      <c r="K173" s="28">
        <f t="shared" si="23"/>
        <v>0</v>
      </c>
      <c r="L173" s="105">
        <f t="shared" si="24"/>
        <v>0</v>
      </c>
      <c r="M173" s="27" t="str">
        <f t="shared" si="25"/>
        <v/>
      </c>
      <c r="N173" s="27">
        <f t="shared" si="26"/>
        <v>0</v>
      </c>
    </row>
    <row r="174" ht="13.5" customHeight="1" spans="1:14">
      <c r="A174" s="56" t="s">
        <v>180</v>
      </c>
      <c r="B174" s="25" t="s">
        <v>11</v>
      </c>
      <c r="C174" s="26"/>
      <c r="D174" s="27"/>
      <c r="E174" s="101">
        <f t="shared" si="20"/>
        <v>0</v>
      </c>
      <c r="F174" s="98"/>
      <c r="G174" s="26"/>
      <c r="H174" s="28">
        <f t="shared" si="21"/>
        <v>0</v>
      </c>
      <c r="I174" s="98"/>
      <c r="J174" s="95">
        <f t="shared" si="22"/>
        <v>0</v>
      </c>
      <c r="K174" s="28">
        <f t="shared" si="23"/>
        <v>0</v>
      </c>
      <c r="L174" s="105">
        <f t="shared" si="24"/>
        <v>0</v>
      </c>
      <c r="M174" s="27" t="str">
        <f t="shared" si="25"/>
        <v/>
      </c>
      <c r="N174" s="27">
        <f t="shared" si="26"/>
        <v>0</v>
      </c>
    </row>
    <row r="175" ht="13.5" customHeight="1" spans="1:14">
      <c r="A175" s="56" t="s">
        <v>181</v>
      </c>
      <c r="B175" s="25" t="s">
        <v>11</v>
      </c>
      <c r="C175" s="26"/>
      <c r="D175" s="27"/>
      <c r="E175" s="101">
        <f t="shared" si="20"/>
        <v>0</v>
      </c>
      <c r="F175" s="98"/>
      <c r="G175" s="26"/>
      <c r="H175" s="28">
        <f t="shared" si="21"/>
        <v>0</v>
      </c>
      <c r="I175" s="98"/>
      <c r="J175" s="95">
        <f t="shared" si="22"/>
        <v>0</v>
      </c>
      <c r="K175" s="28">
        <f t="shared" si="23"/>
        <v>0</v>
      </c>
      <c r="L175" s="105">
        <f t="shared" si="24"/>
        <v>0</v>
      </c>
      <c r="M175" s="27" t="str">
        <f t="shared" si="25"/>
        <v/>
      </c>
      <c r="N175" s="27">
        <f t="shared" si="26"/>
        <v>0</v>
      </c>
    </row>
    <row r="176" ht="13.5" customHeight="1" spans="1:14">
      <c r="A176" s="56" t="s">
        <v>182</v>
      </c>
      <c r="B176" s="25" t="s">
        <v>11</v>
      </c>
      <c r="C176" s="26"/>
      <c r="D176" s="109"/>
      <c r="E176" s="101">
        <f t="shared" si="20"/>
        <v>0</v>
      </c>
      <c r="F176" s="98"/>
      <c r="G176" s="26"/>
      <c r="H176" s="28">
        <f t="shared" si="21"/>
        <v>0</v>
      </c>
      <c r="I176" s="98"/>
      <c r="J176" s="95">
        <f t="shared" si="22"/>
        <v>0</v>
      </c>
      <c r="K176" s="28">
        <f t="shared" si="23"/>
        <v>0</v>
      </c>
      <c r="L176" s="105">
        <f t="shared" si="24"/>
        <v>0</v>
      </c>
      <c r="M176" s="27" t="str">
        <f t="shared" si="25"/>
        <v/>
      </c>
      <c r="N176" s="27">
        <f t="shared" si="26"/>
        <v>0</v>
      </c>
    </row>
    <row r="177" ht="13.5" customHeight="1" spans="1:14">
      <c r="A177" s="56" t="s">
        <v>183</v>
      </c>
      <c r="B177" s="25" t="s">
        <v>11</v>
      </c>
      <c r="C177" s="26"/>
      <c r="D177" s="27"/>
      <c r="E177" s="101">
        <f t="shared" si="20"/>
        <v>0</v>
      </c>
      <c r="F177" s="98"/>
      <c r="G177" s="26"/>
      <c r="H177" s="28">
        <f t="shared" si="21"/>
        <v>0</v>
      </c>
      <c r="I177" s="98"/>
      <c r="J177" s="95">
        <f t="shared" si="22"/>
        <v>0</v>
      </c>
      <c r="K177" s="28">
        <f t="shared" si="23"/>
        <v>0</v>
      </c>
      <c r="L177" s="105">
        <f t="shared" si="24"/>
        <v>0</v>
      </c>
      <c r="M177" s="27" t="str">
        <f t="shared" si="25"/>
        <v/>
      </c>
      <c r="N177" s="27">
        <f t="shared" si="26"/>
        <v>0</v>
      </c>
    </row>
    <row r="178" ht="13.5" customHeight="1" spans="1:14">
      <c r="A178" s="30" t="s">
        <v>184</v>
      </c>
      <c r="B178" s="25" t="s">
        <v>11</v>
      </c>
      <c r="C178" s="26"/>
      <c r="D178" s="27"/>
      <c r="E178" s="101">
        <f t="shared" si="20"/>
        <v>0</v>
      </c>
      <c r="F178" s="104"/>
      <c r="G178" s="24"/>
      <c r="H178" s="28">
        <f t="shared" si="21"/>
        <v>0</v>
      </c>
      <c r="I178" s="104"/>
      <c r="J178" s="95">
        <f t="shared" si="22"/>
        <v>0</v>
      </c>
      <c r="K178" s="28">
        <f t="shared" si="23"/>
        <v>0</v>
      </c>
      <c r="L178" s="105">
        <f t="shared" si="24"/>
        <v>0</v>
      </c>
      <c r="M178" s="27" t="str">
        <f t="shared" si="25"/>
        <v/>
      </c>
      <c r="N178" s="27">
        <f t="shared" si="26"/>
        <v>0</v>
      </c>
    </row>
    <row r="179" ht="13.5" customHeight="1" spans="1:14">
      <c r="A179" s="30" t="s">
        <v>185</v>
      </c>
      <c r="B179" s="25" t="s">
        <v>11</v>
      </c>
      <c r="C179" s="26"/>
      <c r="D179" s="109"/>
      <c r="E179" s="101">
        <f t="shared" si="20"/>
        <v>0</v>
      </c>
      <c r="F179" s="104"/>
      <c r="G179" s="24"/>
      <c r="H179" s="28">
        <f t="shared" si="21"/>
        <v>0</v>
      </c>
      <c r="I179" s="104"/>
      <c r="J179" s="95">
        <f t="shared" si="22"/>
        <v>0</v>
      </c>
      <c r="K179" s="28">
        <f t="shared" si="23"/>
        <v>0</v>
      </c>
      <c r="L179" s="105">
        <f t="shared" si="24"/>
        <v>0</v>
      </c>
      <c r="M179" s="27" t="str">
        <f t="shared" si="25"/>
        <v/>
      </c>
      <c r="N179" s="27">
        <f t="shared" si="26"/>
        <v>0</v>
      </c>
    </row>
    <row r="180" ht="13.5" customHeight="1" spans="1:14">
      <c r="A180" s="30" t="s">
        <v>186</v>
      </c>
      <c r="B180" s="25" t="s">
        <v>11</v>
      </c>
      <c r="C180" s="26"/>
      <c r="D180" s="27"/>
      <c r="E180" s="101">
        <f t="shared" si="20"/>
        <v>0</v>
      </c>
      <c r="F180" s="104"/>
      <c r="G180" s="24"/>
      <c r="H180" s="28">
        <f t="shared" si="21"/>
        <v>0</v>
      </c>
      <c r="I180" s="104"/>
      <c r="J180" s="95">
        <f t="shared" si="22"/>
        <v>0</v>
      </c>
      <c r="K180" s="28">
        <f t="shared" si="23"/>
        <v>0</v>
      </c>
      <c r="L180" s="105">
        <f t="shared" si="24"/>
        <v>0</v>
      </c>
      <c r="M180" s="27" t="str">
        <f t="shared" si="25"/>
        <v/>
      </c>
      <c r="N180" s="27">
        <f t="shared" si="26"/>
        <v>0</v>
      </c>
    </row>
    <row r="181" ht="13.5" customHeight="1" spans="1:14">
      <c r="A181" s="30" t="s">
        <v>187</v>
      </c>
      <c r="B181" s="25" t="s">
        <v>11</v>
      </c>
      <c r="C181" s="26"/>
      <c r="D181" s="27"/>
      <c r="E181" s="101">
        <f t="shared" si="20"/>
        <v>0</v>
      </c>
      <c r="F181" s="104"/>
      <c r="G181" s="24"/>
      <c r="H181" s="28">
        <f t="shared" si="21"/>
        <v>0</v>
      </c>
      <c r="I181" s="104"/>
      <c r="J181" s="95">
        <f t="shared" si="22"/>
        <v>0</v>
      </c>
      <c r="K181" s="28">
        <f t="shared" si="23"/>
        <v>0</v>
      </c>
      <c r="L181" s="105">
        <f t="shared" si="24"/>
        <v>0</v>
      </c>
      <c r="M181" s="27" t="str">
        <f t="shared" si="25"/>
        <v/>
      </c>
      <c r="N181" s="27">
        <f t="shared" si="26"/>
        <v>0</v>
      </c>
    </row>
    <row r="182" ht="13.5" customHeight="1" spans="1:14">
      <c r="A182" s="24" t="s">
        <v>188</v>
      </c>
      <c r="B182" s="25" t="s">
        <v>11</v>
      </c>
      <c r="C182" s="26"/>
      <c r="D182" s="27"/>
      <c r="E182" s="101">
        <f t="shared" si="20"/>
        <v>0</v>
      </c>
      <c r="F182" s="104"/>
      <c r="G182" s="24"/>
      <c r="H182" s="28">
        <f t="shared" si="21"/>
        <v>0</v>
      </c>
      <c r="I182" s="104"/>
      <c r="J182" s="95">
        <f t="shared" si="22"/>
        <v>0</v>
      </c>
      <c r="K182" s="28">
        <f t="shared" si="23"/>
        <v>0</v>
      </c>
      <c r="L182" s="105">
        <f t="shared" si="24"/>
        <v>0</v>
      </c>
      <c r="M182" s="27" t="str">
        <f t="shared" si="25"/>
        <v/>
      </c>
      <c r="N182" s="27">
        <f t="shared" si="26"/>
        <v>0</v>
      </c>
    </row>
    <row r="183" ht="13.5" customHeight="1" spans="1:14">
      <c r="A183" s="24" t="s">
        <v>189</v>
      </c>
      <c r="B183" s="25" t="s">
        <v>11</v>
      </c>
      <c r="C183" s="26"/>
      <c r="D183" s="27"/>
      <c r="E183" s="101">
        <f t="shared" si="20"/>
        <v>0</v>
      </c>
      <c r="F183" s="104"/>
      <c r="G183" s="24"/>
      <c r="H183" s="28">
        <f t="shared" si="21"/>
        <v>0</v>
      </c>
      <c r="I183" s="104"/>
      <c r="J183" s="95">
        <f t="shared" si="22"/>
        <v>0</v>
      </c>
      <c r="K183" s="28">
        <f t="shared" si="23"/>
        <v>0</v>
      </c>
      <c r="L183" s="105">
        <f t="shared" si="24"/>
        <v>0</v>
      </c>
      <c r="M183" s="27" t="str">
        <f t="shared" si="25"/>
        <v/>
      </c>
      <c r="N183" s="27">
        <f t="shared" si="26"/>
        <v>0</v>
      </c>
    </row>
    <row r="184" ht="13.5" customHeight="1" spans="1:14">
      <c r="A184" s="24" t="s">
        <v>190</v>
      </c>
      <c r="B184" s="25" t="s">
        <v>11</v>
      </c>
      <c r="C184" s="26"/>
      <c r="D184" s="27"/>
      <c r="E184" s="101">
        <f t="shared" si="20"/>
        <v>0</v>
      </c>
      <c r="F184" s="104"/>
      <c r="G184" s="24"/>
      <c r="H184" s="28">
        <f t="shared" si="21"/>
        <v>0</v>
      </c>
      <c r="I184" s="104"/>
      <c r="J184" s="95">
        <f t="shared" si="22"/>
        <v>0</v>
      </c>
      <c r="K184" s="28">
        <f t="shared" si="23"/>
        <v>0</v>
      </c>
      <c r="L184" s="105">
        <f t="shared" si="24"/>
        <v>0</v>
      </c>
      <c r="M184" s="27" t="str">
        <f t="shared" si="25"/>
        <v/>
      </c>
      <c r="N184" s="27">
        <f t="shared" si="26"/>
        <v>0</v>
      </c>
    </row>
    <row r="185" ht="13.5" customHeight="1" spans="1:14">
      <c r="A185" s="24" t="s">
        <v>191</v>
      </c>
      <c r="B185" s="25" t="s">
        <v>11</v>
      </c>
      <c r="C185" s="26"/>
      <c r="D185" s="27"/>
      <c r="E185" s="101">
        <f t="shared" si="20"/>
        <v>0</v>
      </c>
      <c r="F185" s="104"/>
      <c r="G185" s="24"/>
      <c r="H185" s="28">
        <f t="shared" si="21"/>
        <v>0</v>
      </c>
      <c r="I185" s="104"/>
      <c r="J185" s="95">
        <f t="shared" si="22"/>
        <v>0</v>
      </c>
      <c r="K185" s="28">
        <f t="shared" si="23"/>
        <v>0</v>
      </c>
      <c r="L185" s="105">
        <f t="shared" si="24"/>
        <v>0</v>
      </c>
      <c r="M185" s="27" t="str">
        <f t="shared" si="25"/>
        <v/>
      </c>
      <c r="N185" s="27">
        <f t="shared" si="26"/>
        <v>0</v>
      </c>
    </row>
    <row r="186" ht="13.5" customHeight="1" spans="1:14">
      <c r="A186" s="24" t="s">
        <v>192</v>
      </c>
      <c r="B186" s="25" t="s">
        <v>11</v>
      </c>
      <c r="C186" s="26"/>
      <c r="D186" s="27"/>
      <c r="E186" s="101">
        <f t="shared" si="20"/>
        <v>0</v>
      </c>
      <c r="F186" s="104"/>
      <c r="G186" s="24"/>
      <c r="H186" s="28">
        <f t="shared" si="21"/>
        <v>0</v>
      </c>
      <c r="I186" s="104"/>
      <c r="J186" s="95">
        <f t="shared" si="22"/>
        <v>0</v>
      </c>
      <c r="K186" s="28">
        <f t="shared" si="23"/>
        <v>0</v>
      </c>
      <c r="L186" s="105">
        <f t="shared" si="24"/>
        <v>0</v>
      </c>
      <c r="M186" s="27" t="str">
        <f t="shared" si="25"/>
        <v/>
      </c>
      <c r="N186" s="27">
        <f t="shared" si="26"/>
        <v>0</v>
      </c>
    </row>
    <row r="187" ht="13.5" customHeight="1" spans="1:14">
      <c r="A187" s="24" t="s">
        <v>193</v>
      </c>
      <c r="B187" s="25" t="s">
        <v>11</v>
      </c>
      <c r="C187" s="26"/>
      <c r="D187" s="27"/>
      <c r="E187" s="101">
        <f t="shared" si="20"/>
        <v>0</v>
      </c>
      <c r="F187" s="104"/>
      <c r="G187" s="24"/>
      <c r="H187" s="28">
        <f t="shared" si="21"/>
        <v>0</v>
      </c>
      <c r="I187" s="104"/>
      <c r="J187" s="95">
        <f t="shared" si="22"/>
        <v>0</v>
      </c>
      <c r="K187" s="28">
        <f t="shared" si="23"/>
        <v>0</v>
      </c>
      <c r="L187" s="105">
        <f t="shared" si="24"/>
        <v>0</v>
      </c>
      <c r="M187" s="27" t="str">
        <f t="shared" si="25"/>
        <v/>
      </c>
      <c r="N187" s="27">
        <f t="shared" si="26"/>
        <v>0</v>
      </c>
    </row>
    <row r="188" ht="13.5" customHeight="1" spans="1:14">
      <c r="A188" s="24" t="s">
        <v>194</v>
      </c>
      <c r="B188" s="25" t="s">
        <v>11</v>
      </c>
      <c r="C188" s="26"/>
      <c r="D188" s="27"/>
      <c r="E188" s="101">
        <f t="shared" si="20"/>
        <v>0</v>
      </c>
      <c r="F188" s="104"/>
      <c r="G188" s="24"/>
      <c r="H188" s="28">
        <f t="shared" si="21"/>
        <v>0</v>
      </c>
      <c r="I188" s="104"/>
      <c r="J188" s="95">
        <f t="shared" si="22"/>
        <v>0</v>
      </c>
      <c r="K188" s="28">
        <f t="shared" si="23"/>
        <v>0</v>
      </c>
      <c r="L188" s="105">
        <f t="shared" si="24"/>
        <v>0</v>
      </c>
      <c r="M188" s="27" t="str">
        <f t="shared" si="25"/>
        <v/>
      </c>
      <c r="N188" s="27">
        <f t="shared" si="26"/>
        <v>0</v>
      </c>
    </row>
    <row r="189" ht="13.5" customHeight="1" spans="1:14">
      <c r="A189" s="24" t="s">
        <v>195</v>
      </c>
      <c r="B189" s="25" t="s">
        <v>11</v>
      </c>
      <c r="C189" s="26"/>
      <c r="D189" s="27"/>
      <c r="E189" s="101">
        <f t="shared" si="20"/>
        <v>0</v>
      </c>
      <c r="F189" s="104"/>
      <c r="G189" s="24"/>
      <c r="H189" s="28">
        <f t="shared" si="21"/>
        <v>0</v>
      </c>
      <c r="I189" s="104"/>
      <c r="J189" s="95">
        <f t="shared" si="22"/>
        <v>0</v>
      </c>
      <c r="K189" s="28">
        <f t="shared" si="23"/>
        <v>0</v>
      </c>
      <c r="L189" s="105">
        <f t="shared" si="24"/>
        <v>0</v>
      </c>
      <c r="M189" s="27" t="str">
        <f t="shared" si="25"/>
        <v/>
      </c>
      <c r="N189" s="27">
        <f t="shared" si="26"/>
        <v>0</v>
      </c>
    </row>
    <row r="190" ht="13.5" customHeight="1" spans="1:14">
      <c r="A190" s="24" t="s">
        <v>196</v>
      </c>
      <c r="B190" s="25" t="s">
        <v>11</v>
      </c>
      <c r="C190" s="26"/>
      <c r="D190" s="109"/>
      <c r="E190" s="101">
        <f t="shared" si="20"/>
        <v>0</v>
      </c>
      <c r="F190" s="104"/>
      <c r="G190" s="24"/>
      <c r="H190" s="28">
        <f t="shared" si="21"/>
        <v>0</v>
      </c>
      <c r="I190" s="104"/>
      <c r="J190" s="95">
        <f t="shared" si="22"/>
        <v>0</v>
      </c>
      <c r="K190" s="28">
        <f t="shared" si="23"/>
        <v>0</v>
      </c>
      <c r="L190" s="105">
        <f t="shared" si="24"/>
        <v>0</v>
      </c>
      <c r="M190" s="27" t="str">
        <f t="shared" si="25"/>
        <v/>
      </c>
      <c r="N190" s="27">
        <f t="shared" si="26"/>
        <v>0</v>
      </c>
    </row>
    <row r="191" ht="13.5" customHeight="1" spans="1:14">
      <c r="A191" s="24" t="s">
        <v>197</v>
      </c>
      <c r="B191" s="25" t="s">
        <v>11</v>
      </c>
      <c r="C191" s="26"/>
      <c r="D191" s="27"/>
      <c r="E191" s="101">
        <f t="shared" si="20"/>
        <v>0</v>
      </c>
      <c r="F191" s="104"/>
      <c r="G191" s="24"/>
      <c r="H191" s="28">
        <f t="shared" si="21"/>
        <v>0</v>
      </c>
      <c r="I191" s="104"/>
      <c r="J191" s="95">
        <f t="shared" si="22"/>
        <v>0</v>
      </c>
      <c r="K191" s="28">
        <f t="shared" si="23"/>
        <v>0</v>
      </c>
      <c r="L191" s="105">
        <f t="shared" si="24"/>
        <v>0</v>
      </c>
      <c r="M191" s="27" t="str">
        <f t="shared" si="25"/>
        <v/>
      </c>
      <c r="N191" s="27">
        <f t="shared" si="26"/>
        <v>0</v>
      </c>
    </row>
    <row r="192" ht="13.5" customHeight="1" spans="1:14">
      <c r="A192" s="24" t="s">
        <v>198</v>
      </c>
      <c r="B192" s="25" t="s">
        <v>11</v>
      </c>
      <c r="C192" s="26"/>
      <c r="D192" s="27"/>
      <c r="E192" s="101">
        <f t="shared" si="20"/>
        <v>0</v>
      </c>
      <c r="F192" s="104"/>
      <c r="G192" s="24"/>
      <c r="H192" s="28">
        <f t="shared" si="21"/>
        <v>0</v>
      </c>
      <c r="I192" s="104"/>
      <c r="J192" s="95">
        <f t="shared" si="22"/>
        <v>0</v>
      </c>
      <c r="K192" s="28">
        <f t="shared" si="23"/>
        <v>0</v>
      </c>
      <c r="L192" s="105">
        <f t="shared" si="24"/>
        <v>0</v>
      </c>
      <c r="M192" s="27" t="str">
        <f t="shared" si="25"/>
        <v/>
      </c>
      <c r="N192" s="27">
        <f t="shared" si="26"/>
        <v>0</v>
      </c>
    </row>
    <row r="193" ht="13.5" customHeight="1" spans="1:14">
      <c r="A193" s="24" t="s">
        <v>199</v>
      </c>
      <c r="B193" s="25" t="s">
        <v>11</v>
      </c>
      <c r="C193" s="26"/>
      <c r="D193" s="110"/>
      <c r="E193" s="101">
        <f t="shared" si="20"/>
        <v>0</v>
      </c>
      <c r="F193" s="104"/>
      <c r="G193" s="24"/>
      <c r="H193" s="28">
        <f t="shared" si="21"/>
        <v>0</v>
      </c>
      <c r="I193" s="104"/>
      <c r="J193" s="95">
        <f t="shared" si="22"/>
        <v>0</v>
      </c>
      <c r="K193" s="28">
        <f t="shared" si="23"/>
        <v>0</v>
      </c>
      <c r="L193" s="105">
        <f t="shared" si="24"/>
        <v>0</v>
      </c>
      <c r="M193" s="27" t="str">
        <f t="shared" si="25"/>
        <v/>
      </c>
      <c r="N193" s="27">
        <f t="shared" si="26"/>
        <v>0</v>
      </c>
    </row>
    <row r="194" ht="13.5" customHeight="1" spans="1:14">
      <c r="A194" s="24" t="s">
        <v>200</v>
      </c>
      <c r="B194" s="25" t="s">
        <v>11</v>
      </c>
      <c r="C194" s="26"/>
      <c r="D194" s="27"/>
      <c r="E194" s="101">
        <f t="shared" ref="E194:E197" si="27">D194*C194</f>
        <v>0</v>
      </c>
      <c r="F194" s="104"/>
      <c r="G194" s="24"/>
      <c r="H194" s="28">
        <f t="shared" ref="H194:H197" si="28">G194*F194</f>
        <v>0</v>
      </c>
      <c r="I194" s="104"/>
      <c r="J194" s="95">
        <f t="shared" ref="J194:J197" si="29">G194</f>
        <v>0</v>
      </c>
      <c r="K194" s="28">
        <f t="shared" ref="K194:K197" si="30">J194*I194</f>
        <v>0</v>
      </c>
      <c r="L194" s="105">
        <f t="shared" ref="L194:L197" si="31">C194+F194-I194</f>
        <v>0</v>
      </c>
      <c r="M194" s="27" t="str">
        <f t="shared" ref="M194:M197" si="32">IF(L194=0,"",N194/L194)</f>
        <v/>
      </c>
      <c r="N194" s="27">
        <f t="shared" si="26"/>
        <v>0</v>
      </c>
    </row>
    <row r="195" ht="13.5" customHeight="1" spans="1:14">
      <c r="A195" s="24" t="s">
        <v>201</v>
      </c>
      <c r="B195" s="25" t="s">
        <v>11</v>
      </c>
      <c r="C195" s="26"/>
      <c r="D195" s="27"/>
      <c r="E195" s="101">
        <f t="shared" si="27"/>
        <v>0</v>
      </c>
      <c r="F195" s="104"/>
      <c r="G195" s="24"/>
      <c r="H195" s="28">
        <f t="shared" si="28"/>
        <v>0</v>
      </c>
      <c r="I195" s="104"/>
      <c r="J195" s="95">
        <f t="shared" si="29"/>
        <v>0</v>
      </c>
      <c r="K195" s="28">
        <f t="shared" si="30"/>
        <v>0</v>
      </c>
      <c r="L195" s="105">
        <f t="shared" si="31"/>
        <v>0</v>
      </c>
      <c r="M195" s="27" t="str">
        <f t="shared" si="32"/>
        <v/>
      </c>
      <c r="N195" s="27">
        <f t="shared" si="26"/>
        <v>0</v>
      </c>
    </row>
    <row r="196" ht="13.5" customHeight="1" spans="1:14">
      <c r="A196" s="24" t="s">
        <v>202</v>
      </c>
      <c r="B196" s="25" t="s">
        <v>11</v>
      </c>
      <c r="C196" s="26"/>
      <c r="D196" s="27"/>
      <c r="E196" s="101">
        <f t="shared" si="27"/>
        <v>0</v>
      </c>
      <c r="F196" s="104"/>
      <c r="G196" s="24"/>
      <c r="H196" s="28">
        <f t="shared" si="28"/>
        <v>0</v>
      </c>
      <c r="I196" s="104"/>
      <c r="J196" s="95">
        <f t="shared" si="29"/>
        <v>0</v>
      </c>
      <c r="K196" s="28">
        <f t="shared" si="30"/>
        <v>0</v>
      </c>
      <c r="L196" s="105">
        <f t="shared" si="31"/>
        <v>0</v>
      </c>
      <c r="M196" s="27" t="str">
        <f t="shared" si="32"/>
        <v/>
      </c>
      <c r="N196" s="27">
        <f t="shared" ref="N196:N212" si="33">E196+H196-K196</f>
        <v>0</v>
      </c>
    </row>
    <row r="197" ht="13.5" customHeight="1" spans="1:14">
      <c r="A197" s="24" t="s">
        <v>203</v>
      </c>
      <c r="B197" s="25" t="s">
        <v>11</v>
      </c>
      <c r="C197" s="26"/>
      <c r="D197" s="27"/>
      <c r="E197" s="101">
        <f t="shared" si="27"/>
        <v>0</v>
      </c>
      <c r="F197" s="104"/>
      <c r="G197" s="24"/>
      <c r="H197" s="28">
        <f t="shared" si="28"/>
        <v>0</v>
      </c>
      <c r="I197" s="104"/>
      <c r="J197" s="95">
        <f t="shared" si="29"/>
        <v>0</v>
      </c>
      <c r="K197" s="28">
        <f t="shared" si="30"/>
        <v>0</v>
      </c>
      <c r="L197" s="105">
        <f t="shared" si="31"/>
        <v>0</v>
      </c>
      <c r="M197" s="27" t="str">
        <f t="shared" si="32"/>
        <v/>
      </c>
      <c r="N197" s="27">
        <f t="shared" si="33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99" t="s">
        <v>205</v>
      </c>
      <c r="B199" s="25" t="s">
        <v>11</v>
      </c>
      <c r="C199" s="95"/>
      <c r="D199" s="100"/>
      <c r="E199" s="101">
        <f t="shared" ref="E199:E212" si="34">D199*C199</f>
        <v>0</v>
      </c>
      <c r="F199" s="102"/>
      <c r="G199" s="99"/>
      <c r="H199" s="103">
        <f t="shared" ref="H199:H212" si="35">G199*F199</f>
        <v>0</v>
      </c>
      <c r="I199" s="102"/>
      <c r="J199" s="99">
        <f t="shared" ref="J199:J212" si="36">G199</f>
        <v>0</v>
      </c>
      <c r="K199" s="103">
        <f t="shared" ref="K199:K212" si="37">J199*I199</f>
        <v>0</v>
      </c>
      <c r="L199" s="105">
        <f t="shared" ref="L199:L212" si="38">C199+F199-I199</f>
        <v>0</v>
      </c>
      <c r="M199" s="27" t="str">
        <f t="shared" ref="M199:M212" si="39">IF(L199=0,"",N199/L199)</f>
        <v/>
      </c>
      <c r="N199" s="100">
        <f t="shared" si="33"/>
        <v>0</v>
      </c>
    </row>
    <row r="200" ht="13.5" customHeight="1" spans="1:14">
      <c r="A200" s="24" t="s">
        <v>206</v>
      </c>
      <c r="B200" s="25" t="s">
        <v>11</v>
      </c>
      <c r="C200" s="26"/>
      <c r="D200" s="27"/>
      <c r="E200" s="101">
        <f t="shared" si="34"/>
        <v>0</v>
      </c>
      <c r="F200" s="104"/>
      <c r="G200" s="24"/>
      <c r="H200" s="45">
        <f t="shared" si="35"/>
        <v>0</v>
      </c>
      <c r="I200" s="104"/>
      <c r="J200" s="99">
        <f t="shared" si="36"/>
        <v>0</v>
      </c>
      <c r="K200" s="73">
        <f t="shared" si="37"/>
        <v>0</v>
      </c>
      <c r="L200" s="105">
        <f t="shared" si="38"/>
        <v>0</v>
      </c>
      <c r="M200" s="27" t="str">
        <f t="shared" si="39"/>
        <v/>
      </c>
      <c r="N200" s="27">
        <f t="shared" si="33"/>
        <v>0</v>
      </c>
    </row>
    <row r="201" ht="13.5" customHeight="1" spans="1:14">
      <c r="A201" s="24" t="s">
        <v>207</v>
      </c>
      <c r="B201" s="25" t="s">
        <v>11</v>
      </c>
      <c r="C201" s="26"/>
      <c r="D201" s="27"/>
      <c r="E201" s="101">
        <f t="shared" si="34"/>
        <v>0</v>
      </c>
      <c r="F201" s="104"/>
      <c r="G201" s="24"/>
      <c r="H201" s="45">
        <f t="shared" si="35"/>
        <v>0</v>
      </c>
      <c r="I201" s="104"/>
      <c r="J201" s="99">
        <f t="shared" si="36"/>
        <v>0</v>
      </c>
      <c r="K201" s="73">
        <f t="shared" si="37"/>
        <v>0</v>
      </c>
      <c r="L201" s="105">
        <f t="shared" si="38"/>
        <v>0</v>
      </c>
      <c r="M201" s="27" t="str">
        <f t="shared" si="39"/>
        <v/>
      </c>
      <c r="N201" s="27">
        <f t="shared" si="33"/>
        <v>0</v>
      </c>
    </row>
    <row r="202" ht="13.5" customHeight="1" spans="1:14">
      <c r="A202" s="24" t="s">
        <v>208</v>
      </c>
      <c r="B202" s="25" t="s">
        <v>11</v>
      </c>
      <c r="C202" s="26"/>
      <c r="D202" s="27"/>
      <c r="E202" s="101">
        <f t="shared" si="34"/>
        <v>0</v>
      </c>
      <c r="F202" s="104"/>
      <c r="G202" s="24"/>
      <c r="H202" s="45">
        <f t="shared" si="35"/>
        <v>0</v>
      </c>
      <c r="I202" s="104"/>
      <c r="J202" s="99">
        <f t="shared" si="36"/>
        <v>0</v>
      </c>
      <c r="K202" s="73">
        <f t="shared" si="37"/>
        <v>0</v>
      </c>
      <c r="L202" s="105">
        <f t="shared" si="38"/>
        <v>0</v>
      </c>
      <c r="M202" s="27" t="str">
        <f t="shared" si="39"/>
        <v/>
      </c>
      <c r="N202" s="27">
        <f t="shared" si="33"/>
        <v>0</v>
      </c>
    </row>
    <row r="203" ht="13.5" customHeight="1" spans="1:14">
      <c r="A203" s="24" t="s">
        <v>209</v>
      </c>
      <c r="B203" s="25" t="s">
        <v>11</v>
      </c>
      <c r="C203" s="26"/>
      <c r="D203" s="27"/>
      <c r="E203" s="101">
        <f t="shared" si="34"/>
        <v>0</v>
      </c>
      <c r="F203" s="104"/>
      <c r="G203" s="24"/>
      <c r="H203" s="45">
        <f t="shared" si="35"/>
        <v>0</v>
      </c>
      <c r="I203" s="104"/>
      <c r="J203" s="99">
        <f t="shared" si="36"/>
        <v>0</v>
      </c>
      <c r="K203" s="73">
        <f t="shared" si="37"/>
        <v>0</v>
      </c>
      <c r="L203" s="105">
        <f t="shared" si="38"/>
        <v>0</v>
      </c>
      <c r="M203" s="27" t="str">
        <f t="shared" si="39"/>
        <v/>
      </c>
      <c r="N203" s="27">
        <f t="shared" si="33"/>
        <v>0</v>
      </c>
    </row>
    <row r="204" ht="13.5" customHeight="1" spans="1:14">
      <c r="A204" s="24" t="s">
        <v>210</v>
      </c>
      <c r="B204" s="25" t="s">
        <v>11</v>
      </c>
      <c r="C204" s="26"/>
      <c r="D204" s="27"/>
      <c r="E204" s="101">
        <f t="shared" si="34"/>
        <v>0</v>
      </c>
      <c r="F204" s="104"/>
      <c r="G204" s="24"/>
      <c r="H204" s="45">
        <f t="shared" si="35"/>
        <v>0</v>
      </c>
      <c r="I204" s="104"/>
      <c r="J204" s="99">
        <f t="shared" si="36"/>
        <v>0</v>
      </c>
      <c r="K204" s="73">
        <f t="shared" si="37"/>
        <v>0</v>
      </c>
      <c r="L204" s="105">
        <f t="shared" si="38"/>
        <v>0</v>
      </c>
      <c r="M204" s="27" t="str">
        <f t="shared" si="39"/>
        <v/>
      </c>
      <c r="N204" s="27">
        <f t="shared" si="33"/>
        <v>0</v>
      </c>
    </row>
    <row r="205" ht="13.5" customHeight="1" spans="1:14">
      <c r="A205" s="24" t="s">
        <v>211</v>
      </c>
      <c r="B205" s="25" t="s">
        <v>11</v>
      </c>
      <c r="C205" s="26"/>
      <c r="D205" s="27"/>
      <c r="E205" s="101">
        <f t="shared" si="34"/>
        <v>0</v>
      </c>
      <c r="F205" s="104"/>
      <c r="G205" s="24"/>
      <c r="H205" s="45">
        <f t="shared" si="35"/>
        <v>0</v>
      </c>
      <c r="I205" s="104"/>
      <c r="J205" s="99">
        <f t="shared" si="36"/>
        <v>0</v>
      </c>
      <c r="K205" s="73">
        <f t="shared" si="37"/>
        <v>0</v>
      </c>
      <c r="L205" s="105">
        <f t="shared" si="38"/>
        <v>0</v>
      </c>
      <c r="M205" s="27" t="str">
        <f t="shared" si="39"/>
        <v/>
      </c>
      <c r="N205" s="27">
        <f t="shared" si="33"/>
        <v>0</v>
      </c>
    </row>
    <row r="206" ht="13.5" customHeight="1" spans="1:14">
      <c r="A206" s="24" t="s">
        <v>212</v>
      </c>
      <c r="B206" s="25" t="s">
        <v>11</v>
      </c>
      <c r="C206" s="26"/>
      <c r="D206" s="27"/>
      <c r="E206" s="101">
        <f t="shared" si="34"/>
        <v>0</v>
      </c>
      <c r="F206" s="104"/>
      <c r="G206" s="24"/>
      <c r="H206" s="45">
        <f t="shared" si="35"/>
        <v>0</v>
      </c>
      <c r="I206" s="104"/>
      <c r="J206" s="99">
        <f t="shared" si="36"/>
        <v>0</v>
      </c>
      <c r="K206" s="73">
        <f t="shared" si="37"/>
        <v>0</v>
      </c>
      <c r="L206" s="105">
        <f t="shared" si="38"/>
        <v>0</v>
      </c>
      <c r="M206" s="27" t="str">
        <f t="shared" si="39"/>
        <v/>
      </c>
      <c r="N206" s="27">
        <f t="shared" si="33"/>
        <v>0</v>
      </c>
    </row>
    <row r="207" ht="13.5" customHeight="1" spans="1:14">
      <c r="A207" s="24" t="s">
        <v>213</v>
      </c>
      <c r="B207" s="25" t="s">
        <v>11</v>
      </c>
      <c r="C207" s="26"/>
      <c r="D207" s="27"/>
      <c r="E207" s="101">
        <f t="shared" si="34"/>
        <v>0</v>
      </c>
      <c r="F207" s="104"/>
      <c r="G207" s="24"/>
      <c r="H207" s="45">
        <f t="shared" si="35"/>
        <v>0</v>
      </c>
      <c r="I207" s="104"/>
      <c r="J207" s="99">
        <f t="shared" si="36"/>
        <v>0</v>
      </c>
      <c r="K207" s="73">
        <f t="shared" si="37"/>
        <v>0</v>
      </c>
      <c r="L207" s="105">
        <f t="shared" si="38"/>
        <v>0</v>
      </c>
      <c r="M207" s="27" t="str">
        <f t="shared" si="39"/>
        <v/>
      </c>
      <c r="N207" s="27">
        <f t="shared" si="33"/>
        <v>0</v>
      </c>
    </row>
    <row r="208" ht="13.5" customHeight="1" spans="1:14">
      <c r="A208" s="24" t="s">
        <v>214</v>
      </c>
      <c r="B208" s="25" t="s">
        <v>11</v>
      </c>
      <c r="C208" s="26"/>
      <c r="D208" s="27"/>
      <c r="E208" s="101">
        <f t="shared" si="34"/>
        <v>0</v>
      </c>
      <c r="F208" s="104"/>
      <c r="G208" s="24"/>
      <c r="H208" s="45">
        <f t="shared" si="35"/>
        <v>0</v>
      </c>
      <c r="I208" s="104"/>
      <c r="J208" s="99">
        <f t="shared" si="36"/>
        <v>0</v>
      </c>
      <c r="K208" s="73">
        <f t="shared" si="37"/>
        <v>0</v>
      </c>
      <c r="L208" s="105">
        <f t="shared" si="38"/>
        <v>0</v>
      </c>
      <c r="M208" s="27" t="str">
        <f t="shared" si="39"/>
        <v/>
      </c>
      <c r="N208" s="27">
        <f t="shared" si="33"/>
        <v>0</v>
      </c>
    </row>
    <row r="209" ht="13.5" customHeight="1" spans="1:14">
      <c r="A209" s="24" t="s">
        <v>215</v>
      </c>
      <c r="B209" s="25" t="s">
        <v>11</v>
      </c>
      <c r="C209" s="26"/>
      <c r="D209" s="27"/>
      <c r="E209" s="101">
        <f t="shared" si="34"/>
        <v>0</v>
      </c>
      <c r="F209" s="104"/>
      <c r="G209" s="24"/>
      <c r="H209" s="45">
        <f t="shared" si="35"/>
        <v>0</v>
      </c>
      <c r="I209" s="104"/>
      <c r="J209" s="99">
        <f t="shared" si="36"/>
        <v>0</v>
      </c>
      <c r="K209" s="73">
        <f t="shared" si="37"/>
        <v>0</v>
      </c>
      <c r="L209" s="105">
        <f t="shared" si="38"/>
        <v>0</v>
      </c>
      <c r="M209" s="27" t="str">
        <f t="shared" si="39"/>
        <v/>
      </c>
      <c r="N209" s="27">
        <f t="shared" si="33"/>
        <v>0</v>
      </c>
    </row>
    <row r="210" ht="13.5" customHeight="1" spans="1:14">
      <c r="A210" s="24" t="s">
        <v>216</v>
      </c>
      <c r="B210" s="25" t="s">
        <v>11</v>
      </c>
      <c r="C210" s="26"/>
      <c r="D210" s="27"/>
      <c r="E210" s="101">
        <f t="shared" si="34"/>
        <v>0</v>
      </c>
      <c r="F210" s="104"/>
      <c r="G210" s="24"/>
      <c r="H210" s="45">
        <f t="shared" si="35"/>
        <v>0</v>
      </c>
      <c r="I210" s="104"/>
      <c r="J210" s="99">
        <f t="shared" si="36"/>
        <v>0</v>
      </c>
      <c r="K210" s="73">
        <f t="shared" si="37"/>
        <v>0</v>
      </c>
      <c r="L210" s="105">
        <f t="shared" si="38"/>
        <v>0</v>
      </c>
      <c r="M210" s="27" t="str">
        <f t="shared" si="39"/>
        <v/>
      </c>
      <c r="N210" s="27">
        <f t="shared" si="33"/>
        <v>0</v>
      </c>
    </row>
    <row r="211" ht="13.5" customHeight="1" spans="1:14">
      <c r="A211" s="24" t="s">
        <v>217</v>
      </c>
      <c r="B211" s="25" t="s">
        <v>11</v>
      </c>
      <c r="C211" s="26"/>
      <c r="D211" s="27"/>
      <c r="E211" s="101">
        <f t="shared" si="34"/>
        <v>0</v>
      </c>
      <c r="F211" s="104"/>
      <c r="G211" s="24"/>
      <c r="H211" s="45">
        <f t="shared" si="35"/>
        <v>0</v>
      </c>
      <c r="I211" s="104"/>
      <c r="J211" s="99">
        <f t="shared" si="36"/>
        <v>0</v>
      </c>
      <c r="K211" s="73">
        <f t="shared" si="37"/>
        <v>0</v>
      </c>
      <c r="L211" s="105">
        <f t="shared" si="38"/>
        <v>0</v>
      </c>
      <c r="M211" s="27" t="str">
        <f t="shared" si="39"/>
        <v/>
      </c>
      <c r="N211" s="27">
        <f t="shared" si="33"/>
        <v>0</v>
      </c>
    </row>
    <row r="212" ht="13.5" customHeight="1" spans="1:14">
      <c r="A212" s="24" t="s">
        <v>218</v>
      </c>
      <c r="B212" s="25" t="s">
        <v>11</v>
      </c>
      <c r="C212" s="26"/>
      <c r="D212" s="27"/>
      <c r="E212" s="101">
        <f t="shared" si="34"/>
        <v>0</v>
      </c>
      <c r="F212" s="104"/>
      <c r="G212" s="24"/>
      <c r="H212" s="45">
        <f t="shared" si="35"/>
        <v>0</v>
      </c>
      <c r="I212" s="104"/>
      <c r="J212" s="99">
        <f t="shared" si="36"/>
        <v>0</v>
      </c>
      <c r="K212" s="73">
        <f t="shared" si="37"/>
        <v>0</v>
      </c>
      <c r="L212" s="105">
        <f t="shared" si="38"/>
        <v>0</v>
      </c>
      <c r="M212" s="27" t="str">
        <f t="shared" si="39"/>
        <v/>
      </c>
      <c r="N212" s="27">
        <f t="shared" si="33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111"/>
      <c r="B214" s="111"/>
      <c r="C214" s="111"/>
      <c r="D214" s="112"/>
      <c r="E214" s="112"/>
      <c r="F214" s="113"/>
      <c r="G214" s="111"/>
      <c r="H214" s="112"/>
      <c r="I214" s="113"/>
      <c r="J214" s="111"/>
      <c r="K214" s="112"/>
      <c r="L214" s="113"/>
      <c r="M214" s="112"/>
      <c r="N214" s="112"/>
    </row>
    <row r="215" ht="13.5" customHeight="1" spans="1:14">
      <c r="A215" s="61"/>
      <c r="B215" s="114"/>
      <c r="C215" s="115"/>
      <c r="D215" s="116"/>
      <c r="E215" s="117"/>
      <c r="F215" s="118"/>
      <c r="G215" s="118"/>
      <c r="H215" s="117"/>
      <c r="I215" s="118"/>
      <c r="J215" s="118"/>
      <c r="K215" s="117"/>
      <c r="L215" s="118"/>
      <c r="M215" s="117"/>
      <c r="N215" s="120"/>
    </row>
    <row r="216" ht="13.5" customHeight="1" spans="1:14">
      <c r="A216" s="61"/>
      <c r="B216" s="66"/>
      <c r="C216" s="66" t="s">
        <v>220</v>
      </c>
      <c r="D216" s="66"/>
      <c r="E216" s="66"/>
      <c r="F216" s="119" t="s">
        <v>221</v>
      </c>
      <c r="G216" s="119"/>
      <c r="H216" s="119"/>
      <c r="I216" s="121" t="s">
        <v>222</v>
      </c>
      <c r="J216" s="121"/>
      <c r="K216" s="119"/>
      <c r="L216" s="121" t="s">
        <v>223</v>
      </c>
      <c r="M216" s="119"/>
      <c r="N216" s="122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"kg,盒,卷,只,包,桶,瓶,张,件"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01月 份 原 材 料 收 发 存 报 表</oddHeader>
    <oddFooter>&amp;C&amp;"宋体"&amp;12第 &amp;P 页 ,共7页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1"/>
  </sheetPr>
  <dimension ref="A1:N217"/>
  <sheetViews>
    <sheetView workbookViewId="0">
      <pane ySplit="2" topLeftCell="A3" activePane="bottomLeft" state="frozen"/>
      <selection/>
      <selection pane="bottomLeft" activeCell="M220" sqref="M220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'1001'!L3</f>
        <v>0</v>
      </c>
      <c r="D3" s="27" t="str">
        <f>'1001'!M3</f>
        <v/>
      </c>
      <c r="E3" s="28">
        <f>'1001'!N3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'1001'!L4</f>
        <v>0</v>
      </c>
      <c r="D4" s="27" t="str">
        <f>'1001'!M4</f>
        <v/>
      </c>
      <c r="E4" s="28">
        <f>'1001'!N4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'1001'!L5</f>
        <v>0</v>
      </c>
      <c r="D5" s="27" t="str">
        <f>'1001'!M5</f>
        <v/>
      </c>
      <c r="E5" s="28">
        <f>'1001'!N5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'1001'!L6</f>
        <v>0</v>
      </c>
      <c r="D6" s="27" t="str">
        <f>'1001'!M6</f>
        <v/>
      </c>
      <c r="E6" s="28">
        <f>'1001'!N6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'1001'!L7</f>
        <v>0</v>
      </c>
      <c r="D7" s="27" t="str">
        <f>'1001'!M7</f>
        <v/>
      </c>
      <c r="E7" s="28">
        <f>'1001'!N7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'1001'!L8</f>
        <v>0</v>
      </c>
      <c r="D8" s="27" t="str">
        <f>'1001'!M8</f>
        <v/>
      </c>
      <c r="E8" s="28">
        <f>'1001'!N8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'1001'!L9</f>
        <v>0</v>
      </c>
      <c r="D9" s="27" t="str">
        <f>'1001'!M9</f>
        <v/>
      </c>
      <c r="E9" s="28">
        <f>'1001'!N9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'1001'!L10</f>
        <v>0</v>
      </c>
      <c r="D10" s="27" t="str">
        <f>'1001'!M10</f>
        <v/>
      </c>
      <c r="E10" s="28">
        <f>'1001'!N10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'1001'!L11</f>
        <v>0</v>
      </c>
      <c r="D11" s="27" t="str">
        <f>'1001'!M11</f>
        <v/>
      </c>
      <c r="E11" s="28">
        <f>'1001'!N11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'1001'!L12</f>
        <v>0</v>
      </c>
      <c r="D12" s="27" t="str">
        <f>'1001'!M12</f>
        <v/>
      </c>
      <c r="E12" s="28">
        <f>'1001'!N12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'1001'!L13</f>
        <v>0</v>
      </c>
      <c r="D13" s="27" t="str">
        <f>'1001'!M13</f>
        <v/>
      </c>
      <c r="E13" s="28">
        <f>'1001'!N13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'1001'!L14</f>
        <v>0</v>
      </c>
      <c r="D14" s="27" t="str">
        <f>'1001'!M14</f>
        <v/>
      </c>
      <c r="E14" s="28">
        <f>'1001'!N14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'1001'!L15</f>
        <v>0</v>
      </c>
      <c r="D15" s="27" t="str">
        <f>'1001'!M15</f>
        <v/>
      </c>
      <c r="E15" s="28">
        <f>'1001'!N15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'1001'!L16</f>
        <v>0</v>
      </c>
      <c r="D16" s="27" t="str">
        <f>'1001'!M16</f>
        <v/>
      </c>
      <c r="E16" s="28">
        <f>'1001'!N16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'1001'!L17</f>
        <v>0</v>
      </c>
      <c r="D17" s="27" t="str">
        <f>'1001'!M17</f>
        <v/>
      </c>
      <c r="E17" s="28">
        <f>'1001'!N17</f>
        <v>0</v>
      </c>
      <c r="F17" s="26"/>
      <c r="G17" s="26"/>
      <c r="H17" s="28">
        <f t="shared" si="0"/>
        <v>0</v>
      </c>
      <c r="I17" s="26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'1001'!N18</f>
        <v>0</v>
      </c>
      <c r="F18" s="33"/>
      <c r="G18" s="33"/>
      <c r="H18" s="37">
        <f>SUM(H3:H17)</f>
        <v>0</v>
      </c>
      <c r="I18" s="33"/>
      <c r="J18" s="33"/>
      <c r="K18" s="35">
        <f>SUM(K3:K17)</f>
        <v>0</v>
      </c>
      <c r="L18" s="33"/>
      <c r="M18" s="33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'1001'!L19</f>
        <v>0</v>
      </c>
      <c r="D19" s="40" t="str">
        <f>'1001'!M19</f>
        <v/>
      </c>
      <c r="E19" s="41">
        <f>'1001'!N19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'1001'!L20</f>
        <v>0</v>
      </c>
      <c r="D20" s="40" t="str">
        <f>'1001'!M20</f>
        <v/>
      </c>
      <c r="E20" s="41">
        <f>'1001'!N20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'1001'!L21</f>
        <v>0</v>
      </c>
      <c r="D21" s="40" t="str">
        <f>'1001'!M21</f>
        <v/>
      </c>
      <c r="E21" s="41">
        <f>'1001'!N21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'1001'!L22</f>
        <v>0</v>
      </c>
      <c r="D22" s="40" t="str">
        <f>'1001'!M22</f>
        <v/>
      </c>
      <c r="E22" s="41">
        <f>'1001'!N22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'1001'!L23</f>
        <v>0</v>
      </c>
      <c r="D23" s="40" t="str">
        <f>'1001'!M23</f>
        <v/>
      </c>
      <c r="E23" s="41">
        <f>'1001'!N23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'1001'!L24</f>
        <v>0</v>
      </c>
      <c r="D24" s="40" t="str">
        <f>'1001'!M24</f>
        <v/>
      </c>
      <c r="E24" s="41">
        <f>'1001'!N24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'1001'!L25</f>
        <v>0</v>
      </c>
      <c r="D25" s="40" t="str">
        <f>'1001'!M25</f>
        <v/>
      </c>
      <c r="E25" s="41">
        <f>'1001'!N25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'1001'!L26</f>
        <v>0</v>
      </c>
      <c r="D26" s="40" t="str">
        <f>'1001'!M26</f>
        <v/>
      </c>
      <c r="E26" s="41">
        <f>'1001'!N26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'1001'!L27</f>
        <v>0</v>
      </c>
      <c r="D27" s="40" t="str">
        <f>'1001'!M27</f>
        <v/>
      </c>
      <c r="E27" s="41">
        <f>'1001'!N27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'1001'!L28</f>
        <v>0</v>
      </c>
      <c r="D28" s="40" t="str">
        <f>'1001'!M28</f>
        <v/>
      </c>
      <c r="E28" s="41">
        <f>'1001'!N28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'1001'!L29</f>
        <v>0</v>
      </c>
      <c r="D29" s="40" t="str">
        <f>'1001'!M29</f>
        <v/>
      </c>
      <c r="E29" s="41">
        <f>'1001'!N29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'1001'!L30</f>
        <v>0</v>
      </c>
      <c r="D30" s="40" t="str">
        <f>'1001'!M30</f>
        <v/>
      </c>
      <c r="E30" s="41">
        <f>'1001'!N30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'1001'!L31</f>
        <v>0</v>
      </c>
      <c r="D31" s="40" t="str">
        <f>'1001'!M31</f>
        <v/>
      </c>
      <c r="E31" s="41">
        <f>'1001'!N31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'1001'!L32</f>
        <v>0</v>
      </c>
      <c r="D32" s="40" t="str">
        <f>'1001'!M32</f>
        <v/>
      </c>
      <c r="E32" s="41">
        <f>'1001'!N32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'1001'!L33</f>
        <v>0</v>
      </c>
      <c r="D33" s="40" t="str">
        <f>'1001'!M33</f>
        <v/>
      </c>
      <c r="E33" s="41">
        <f>'1001'!N33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'1001'!L34</f>
        <v>0</v>
      </c>
      <c r="D34" s="40" t="str">
        <f>'1001'!M34</f>
        <v/>
      </c>
      <c r="E34" s="41">
        <f>'1001'!N34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'1001'!L35</f>
        <v>0</v>
      </c>
      <c r="D35" s="40" t="str">
        <f>'1001'!M35</f>
        <v/>
      </c>
      <c r="E35" s="41">
        <f>'1001'!N35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'1001'!L36</f>
        <v>0</v>
      </c>
      <c r="D36" s="40" t="str">
        <f>'1001'!M36</f>
        <v/>
      </c>
      <c r="E36" s="41">
        <f>'1001'!N36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'1001'!L37</f>
        <v>0</v>
      </c>
      <c r="D37" s="40" t="str">
        <f>'1001'!M37</f>
        <v/>
      </c>
      <c r="E37" s="41">
        <f>'1001'!N37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'1001'!L38</f>
        <v>0</v>
      </c>
      <c r="D38" s="40" t="str">
        <f>'1001'!M38</f>
        <v/>
      </c>
      <c r="E38" s="41">
        <f>'1001'!N38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'1001'!L39</f>
        <v>0</v>
      </c>
      <c r="D39" s="40" t="str">
        <f>'1001'!M39</f>
        <v/>
      </c>
      <c r="E39" s="41">
        <f>'1001'!N39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'1001'!L40</f>
        <v>0</v>
      </c>
      <c r="D40" s="40" t="str">
        <f>'1001'!M40</f>
        <v/>
      </c>
      <c r="E40" s="41">
        <f>'1001'!N40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'1001'!L41</f>
        <v>0</v>
      </c>
      <c r="D41" s="40" t="str">
        <f>'1001'!M41</f>
        <v/>
      </c>
      <c r="E41" s="41">
        <f>'1001'!N41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'1001'!L42</f>
        <v>0</v>
      </c>
      <c r="D42" s="40" t="str">
        <f>'1001'!M42</f>
        <v/>
      </c>
      <c r="E42" s="41">
        <f>'1001'!N42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'1001'!L43</f>
        <v>0</v>
      </c>
      <c r="D43" s="40" t="str">
        <f>'1001'!M43</f>
        <v/>
      </c>
      <c r="E43" s="41">
        <f>'1001'!N43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'1001'!L44</f>
        <v>0</v>
      </c>
      <c r="D44" s="40" t="str">
        <f>'1001'!M44</f>
        <v/>
      </c>
      <c r="E44" s="41">
        <f>'1001'!N44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'1001'!L45</f>
        <v>0</v>
      </c>
      <c r="D45" s="40" t="str">
        <f>'1001'!M45</f>
        <v/>
      </c>
      <c r="E45" s="41">
        <f>'1001'!N45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'1001'!L46</f>
        <v>0</v>
      </c>
      <c r="D46" s="40" t="str">
        <f>'1001'!M46</f>
        <v/>
      </c>
      <c r="E46" s="41">
        <f>'1001'!N46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'1001'!L47</f>
        <v>0</v>
      </c>
      <c r="D47" s="40" t="str">
        <f>'1001'!M47</f>
        <v/>
      </c>
      <c r="E47" s="41">
        <f>'1001'!N47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'1001'!L48</f>
        <v>0</v>
      </c>
      <c r="D48" s="40" t="str">
        <f>'1001'!M48</f>
        <v/>
      </c>
      <c r="E48" s="41">
        <f>'1001'!N48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'1001'!L49</f>
        <v>0</v>
      </c>
      <c r="D49" s="40" t="str">
        <f>'1001'!M49</f>
        <v/>
      </c>
      <c r="E49" s="41">
        <f>'1001'!N49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'1001'!L50</f>
        <v>0</v>
      </c>
      <c r="D50" s="40" t="str">
        <f>'1001'!M50</f>
        <v/>
      </c>
      <c r="E50" s="41">
        <f>'1001'!N50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'1001'!L51</f>
        <v>0</v>
      </c>
      <c r="D51" s="40" t="str">
        <f>'1001'!M51</f>
        <v/>
      </c>
      <c r="E51" s="41">
        <f>'1001'!N51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'1001'!L52</f>
        <v>0</v>
      </c>
      <c r="D52" s="40" t="str">
        <f>'1001'!M52</f>
        <v/>
      </c>
      <c r="E52" s="41">
        <f>'1001'!N52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'1001'!L53</f>
        <v>0</v>
      </c>
      <c r="D53" s="40" t="str">
        <f>'1001'!M53</f>
        <v/>
      </c>
      <c r="E53" s="41">
        <f>'1001'!N53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'1001'!L54</f>
        <v>0</v>
      </c>
      <c r="D54" s="40" t="str">
        <f>'1001'!M54</f>
        <v/>
      </c>
      <c r="E54" s="41">
        <f>'1001'!N54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'1001'!L55</f>
        <v>0</v>
      </c>
      <c r="D55" s="40" t="str">
        <f>'1001'!M55</f>
        <v/>
      </c>
      <c r="E55" s="41">
        <f>'1001'!N55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'1001'!L56</f>
        <v>0</v>
      </c>
      <c r="D56" s="40" t="str">
        <f>'1001'!M56</f>
        <v/>
      </c>
      <c r="E56" s="41">
        <f>'1001'!N56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'1001'!L57</f>
        <v>0</v>
      </c>
      <c r="D57" s="40" t="str">
        <f>'1001'!M57</f>
        <v/>
      </c>
      <c r="E57" s="41">
        <f>'1001'!N57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'1001'!L58</f>
        <v>0</v>
      </c>
      <c r="D58" s="40" t="str">
        <f>'1001'!M58</f>
        <v/>
      </c>
      <c r="E58" s="41">
        <f>'1001'!N58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'1001'!L59</f>
        <v>0</v>
      </c>
      <c r="D59" s="40" t="str">
        <f>'1001'!M59</f>
        <v/>
      </c>
      <c r="E59" s="41">
        <f>'1001'!N59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'1001'!L60</f>
        <v>0</v>
      </c>
      <c r="D60" s="40" t="str">
        <f>'1001'!M60</f>
        <v/>
      </c>
      <c r="E60" s="41">
        <f>'1001'!N60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'1001'!L61</f>
        <v>0</v>
      </c>
      <c r="D61" s="40" t="str">
        <f>'1001'!M61</f>
        <v/>
      </c>
      <c r="E61" s="41">
        <f>'1001'!N61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'1001'!L62</f>
        <v>0</v>
      </c>
      <c r="D62" s="40" t="str">
        <f>'1001'!M62</f>
        <v/>
      </c>
      <c r="E62" s="41">
        <f>'1001'!N62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'1001'!L63</f>
        <v>0</v>
      </c>
      <c r="D63" s="40" t="str">
        <f>'1001'!M63</f>
        <v/>
      </c>
      <c r="E63" s="41">
        <f>'1001'!N63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'1001'!L64</f>
        <v>0</v>
      </c>
      <c r="D64" s="40" t="str">
        <f>'1001'!M64</f>
        <v/>
      </c>
      <c r="E64" s="41">
        <f>'1001'!N64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'1001'!L65</f>
        <v>0</v>
      </c>
      <c r="D65" s="40" t="str">
        <f>'1001'!M65</f>
        <v/>
      </c>
      <c r="E65" s="41">
        <f>'1001'!N65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'1001'!L66</f>
        <v>0</v>
      </c>
      <c r="D66" s="40" t="str">
        <f>'1001'!M66</f>
        <v/>
      </c>
      <c r="E66" s="41">
        <f>'1001'!N66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'1001'!L67</f>
        <v>0</v>
      </c>
      <c r="D67" s="40" t="str">
        <f>'1001'!M67</f>
        <v/>
      </c>
      <c r="E67" s="41">
        <f>'1001'!N67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'1001'!L68</f>
        <v>0</v>
      </c>
      <c r="D68" s="40" t="str">
        <f>'1001'!M68</f>
        <v/>
      </c>
      <c r="E68" s="41">
        <f>'1001'!N68</f>
        <v>0</v>
      </c>
      <c r="F68" s="2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'1001'!N69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>
        <f>SUM(N19:N68)</f>
        <v>0</v>
      </c>
    </row>
    <row r="70" ht="13.5" customHeight="1" spans="1:14">
      <c r="A70" s="49" t="s">
        <v>76</v>
      </c>
      <c r="B70" s="25" t="str">
        <f>'1001'!B70</f>
        <v>kg</v>
      </c>
      <c r="C70" s="39">
        <f>'1001'!L70</f>
        <v>0</v>
      </c>
      <c r="D70" s="40" t="str">
        <f>'1001'!M70</f>
        <v/>
      </c>
      <c r="E70" s="41">
        <f>'1001'!N70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'1001'!L71</f>
        <v>0</v>
      </c>
      <c r="D71" s="40" t="str">
        <f>'1001'!M71</f>
        <v/>
      </c>
      <c r="E71" s="41">
        <f>'1001'!N71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'1001'!L72</f>
        <v>0</v>
      </c>
      <c r="D72" s="40" t="str">
        <f>'1001'!M72</f>
        <v/>
      </c>
      <c r="E72" s="41">
        <f>'1001'!N72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'1001'!L73</f>
        <v>0</v>
      </c>
      <c r="D73" s="40" t="str">
        <f>'1001'!M73</f>
        <v/>
      </c>
      <c r="E73" s="41">
        <f>'1001'!N73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'1001'!L74</f>
        <v>0</v>
      </c>
      <c r="D74" s="40" t="str">
        <f>'1001'!M74</f>
        <v/>
      </c>
      <c r="E74" s="41">
        <f>'1001'!N74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'1001'!L75</f>
        <v>0</v>
      </c>
      <c r="D75" s="40" t="str">
        <f>'1001'!M75</f>
        <v/>
      </c>
      <c r="E75" s="41">
        <f>'1001'!N75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'1001'!L76</f>
        <v>0</v>
      </c>
      <c r="D76" s="40" t="str">
        <f>'1001'!M76</f>
        <v/>
      </c>
      <c r="E76" s="41">
        <f>'1001'!N76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'1001'!L77</f>
        <v>0</v>
      </c>
      <c r="D77" s="40" t="str">
        <f>'1001'!M77</f>
        <v/>
      </c>
      <c r="E77" s="41">
        <f>'1001'!N77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'1001'!L78</f>
        <v>0</v>
      </c>
      <c r="D78" s="40" t="str">
        <f>'1001'!M78</f>
        <v/>
      </c>
      <c r="E78" s="41">
        <f>'1001'!N78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'1001'!L79</f>
        <v>0</v>
      </c>
      <c r="D79" s="40" t="str">
        <f>'1001'!M79</f>
        <v/>
      </c>
      <c r="E79" s="41">
        <f>'1001'!N79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'1001'!L80</f>
        <v>0</v>
      </c>
      <c r="D80" s="40" t="str">
        <f>'1001'!M80</f>
        <v/>
      </c>
      <c r="E80" s="41">
        <f>'1001'!N80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'1001'!L81</f>
        <v>0</v>
      </c>
      <c r="D81" s="40" t="str">
        <f>'1001'!M81</f>
        <v/>
      </c>
      <c r="E81" s="41">
        <f>'1001'!N81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'1001'!L82</f>
        <v>0</v>
      </c>
      <c r="D82" s="40" t="str">
        <f>'1001'!M82</f>
        <v/>
      </c>
      <c r="E82" s="41">
        <f>'1001'!N82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'1001'!L83</f>
        <v>0</v>
      </c>
      <c r="D83" s="40" t="str">
        <f>'1001'!M83</f>
        <v/>
      </c>
      <c r="E83" s="41">
        <f>'1001'!N83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'1001'!L84</f>
        <v>0</v>
      </c>
      <c r="D84" s="40" t="str">
        <f>'1001'!M84</f>
        <v/>
      </c>
      <c r="E84" s="41">
        <f>'1001'!N84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'1001'!L85</f>
        <v>0</v>
      </c>
      <c r="D85" s="40" t="str">
        <f>'1001'!M85</f>
        <v/>
      </c>
      <c r="E85" s="41">
        <f>'1001'!N85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'1001'!L86</f>
        <v>0</v>
      </c>
      <c r="D86" s="40" t="str">
        <f>'1001'!M86</f>
        <v/>
      </c>
      <c r="E86" s="41">
        <f>'1001'!N86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'1001'!L87</f>
        <v>0</v>
      </c>
      <c r="D87" s="40" t="str">
        <f>'1001'!M87</f>
        <v/>
      </c>
      <c r="E87" s="41">
        <f>'1001'!N87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'1001'!L88</f>
        <v>0</v>
      </c>
      <c r="D88" s="40" t="str">
        <f>'1001'!M88</f>
        <v/>
      </c>
      <c r="E88" s="41">
        <f>'1001'!N88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'1001'!L89</f>
        <v>0</v>
      </c>
      <c r="D89" s="40" t="str">
        <f>'1001'!M89</f>
        <v/>
      </c>
      <c r="E89" s="41">
        <f>'1001'!N89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'1001'!L90</f>
        <v>0</v>
      </c>
      <c r="D90" s="40" t="str">
        <f>'1001'!M90</f>
        <v/>
      </c>
      <c r="E90" s="41">
        <f>'1001'!N90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'1001'!L91</f>
        <v>0</v>
      </c>
      <c r="D91" s="40" t="str">
        <f>'1001'!M91</f>
        <v/>
      </c>
      <c r="E91" s="41">
        <f>'1001'!N91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'1001'!L92</f>
        <v>0</v>
      </c>
      <c r="D92" s="40" t="str">
        <f>'1001'!M92</f>
        <v/>
      </c>
      <c r="E92" s="41">
        <f>'1001'!N92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'1001'!L93</f>
        <v>0</v>
      </c>
      <c r="D93" s="40" t="str">
        <f>'1001'!M93</f>
        <v/>
      </c>
      <c r="E93" s="41">
        <f>'1001'!N93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'1001'!L94</f>
        <v>0</v>
      </c>
      <c r="D94" s="40" t="str">
        <f>'1001'!M94</f>
        <v/>
      </c>
      <c r="E94" s="41">
        <f>'1001'!N94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'1001'!L95</f>
        <v>0</v>
      </c>
      <c r="D95" s="40" t="str">
        <f>'1001'!M95</f>
        <v/>
      </c>
      <c r="E95" s="41">
        <f>'1001'!N95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'1001'!L96</f>
        <v>0</v>
      </c>
      <c r="D96" s="40" t="str">
        <f>'1001'!M96</f>
        <v/>
      </c>
      <c r="E96" s="41">
        <f>'1001'!N96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'1001'!L97</f>
        <v>0</v>
      </c>
      <c r="D97" s="40" t="str">
        <f>'1001'!M97</f>
        <v/>
      </c>
      <c r="E97" s="41">
        <f>'1001'!N97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'1001'!L98</f>
        <v>0</v>
      </c>
      <c r="D98" s="40" t="str">
        <f>'1001'!M98</f>
        <v/>
      </c>
      <c r="E98" s="41">
        <f>'1001'!N98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'1001'!L99</f>
        <v>0</v>
      </c>
      <c r="D99" s="40" t="str">
        <f>'1001'!M99</f>
        <v/>
      </c>
      <c r="E99" s="41">
        <f>'1001'!N99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'1001'!L100</f>
        <v>0</v>
      </c>
      <c r="D100" s="40" t="str">
        <f>'1001'!M100</f>
        <v/>
      </c>
      <c r="E100" s="41">
        <f>'1001'!N100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'1001'!L101</f>
        <v>0</v>
      </c>
      <c r="D101" s="40" t="str">
        <f>'1001'!M101</f>
        <v/>
      </c>
      <c r="E101" s="41">
        <f>'1001'!N101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'1001'!L102</f>
        <v>0</v>
      </c>
      <c r="D102" s="40" t="str">
        <f>'1001'!M102</f>
        <v/>
      </c>
      <c r="E102" s="41">
        <f>'1001'!N102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'1001'!L103</f>
        <v>0</v>
      </c>
      <c r="D103" s="40" t="str">
        <f>'1001'!M103</f>
        <v/>
      </c>
      <c r="E103" s="41">
        <f>'1001'!N103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'1001'!L104</f>
        <v>0</v>
      </c>
      <c r="D104" s="40" t="str">
        <f>'1001'!M104</f>
        <v/>
      </c>
      <c r="E104" s="41">
        <f>'1001'!N104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'1001'!L105</f>
        <v>0</v>
      </c>
      <c r="D105" s="40" t="str">
        <f>'1001'!M105</f>
        <v/>
      </c>
      <c r="E105" s="41">
        <f>'1001'!N105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'1001'!L106</f>
        <v>0</v>
      </c>
      <c r="D106" s="40" t="str">
        <f>'1001'!M106</f>
        <v/>
      </c>
      <c r="E106" s="41">
        <f>'1001'!N106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'1001'!L107</f>
        <v>0</v>
      </c>
      <c r="D107" s="40" t="str">
        <f>'1001'!M107</f>
        <v/>
      </c>
      <c r="E107" s="41">
        <f>'1001'!N107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'1001'!L108</f>
        <v>0</v>
      </c>
      <c r="D108" s="40" t="str">
        <f>'1001'!M108</f>
        <v/>
      </c>
      <c r="E108" s="41">
        <f>'1001'!N108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'1001'!L109</f>
        <v>0</v>
      </c>
      <c r="D109" s="40" t="str">
        <f>'1001'!M109</f>
        <v/>
      </c>
      <c r="E109" s="41">
        <f>'1001'!N109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'1001'!L110</f>
        <v>0</v>
      </c>
      <c r="D110" s="40" t="str">
        <f>'1001'!M110</f>
        <v/>
      </c>
      <c r="E110" s="41">
        <f>'1001'!N110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'1001'!L111</f>
        <v>0</v>
      </c>
      <c r="D111" s="40" t="str">
        <f>'1001'!M111</f>
        <v/>
      </c>
      <c r="E111" s="41">
        <f>'1001'!N111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'1001'!L112</f>
        <v>0</v>
      </c>
      <c r="D112" s="40" t="str">
        <f>'1001'!M112</f>
        <v/>
      </c>
      <c r="E112" s="41">
        <f>'1001'!N112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'1001'!L113</f>
        <v>0</v>
      </c>
      <c r="D113" s="40" t="str">
        <f>'1001'!M113</f>
        <v/>
      </c>
      <c r="E113" s="41">
        <f>'1001'!N113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'1001'!L114</f>
        <v>0</v>
      </c>
      <c r="D114" s="40" t="str">
        <f>'1001'!M114</f>
        <v/>
      </c>
      <c r="E114" s="41">
        <f>'1001'!N114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'1001'!L115</f>
        <v>0</v>
      </c>
      <c r="D115" s="40" t="str">
        <f>'1001'!M115</f>
        <v/>
      </c>
      <c r="E115" s="41">
        <f>'1001'!N115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'1001'!L116</f>
        <v>0</v>
      </c>
      <c r="D116" s="40" t="str">
        <f>'1001'!M116</f>
        <v/>
      </c>
      <c r="E116" s="41">
        <f>'1001'!N116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'1001'!L117</f>
        <v>0</v>
      </c>
      <c r="D117" s="40" t="str">
        <f>'1001'!M117</f>
        <v/>
      </c>
      <c r="E117" s="41">
        <f>'1001'!N117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'1001'!L118</f>
        <v>0</v>
      </c>
      <c r="D118" s="40" t="str">
        <f>'1001'!M118</f>
        <v/>
      </c>
      <c r="E118" s="41">
        <f>'1001'!N118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'1001'!L119</f>
        <v>0</v>
      </c>
      <c r="D119" s="40" t="str">
        <f>'1001'!M119</f>
        <v/>
      </c>
      <c r="E119" s="41">
        <f>'1001'!N119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'1001'!L120</f>
        <v>0</v>
      </c>
      <c r="D120" s="40" t="str">
        <f>'1001'!M120</f>
        <v/>
      </c>
      <c r="E120" s="41">
        <f>'1001'!N120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'1001'!L121</f>
        <v>0</v>
      </c>
      <c r="D121" s="40" t="str">
        <f>'1001'!M121</f>
        <v/>
      </c>
      <c r="E121" s="41">
        <f>'1001'!N121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'1001'!L122</f>
        <v>0</v>
      </c>
      <c r="D122" s="40" t="str">
        <f>'1001'!M122</f>
        <v/>
      </c>
      <c r="E122" s="41">
        <f>'1001'!N122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'1001'!L123</f>
        <v>0</v>
      </c>
      <c r="D123" s="40" t="str">
        <f>'1001'!M123</f>
        <v/>
      </c>
      <c r="E123" s="41">
        <f>'1001'!N123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'1001'!L124</f>
        <v>0</v>
      </c>
      <c r="D124" s="40" t="str">
        <f>'1001'!M124</f>
        <v/>
      </c>
      <c r="E124" s="41">
        <f>'1001'!N124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'1001'!L125</f>
        <v>0</v>
      </c>
      <c r="D125" s="40" t="str">
        <f>'1001'!M125</f>
        <v/>
      </c>
      <c r="E125" s="41">
        <f>'1001'!N125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'1001'!L126</f>
        <v>0</v>
      </c>
      <c r="D126" s="40" t="str">
        <f>'1001'!M126</f>
        <v/>
      </c>
      <c r="E126" s="41">
        <f>'1001'!N126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'1001'!L127</f>
        <v>0</v>
      </c>
      <c r="D127" s="40" t="str">
        <f>'1001'!M127</f>
        <v/>
      </c>
      <c r="E127" s="41">
        <f>'1001'!N127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'1001'!L128</f>
        <v>0</v>
      </c>
      <c r="D128" s="40" t="str">
        <f>'1001'!M128</f>
        <v/>
      </c>
      <c r="E128" s="41">
        <f>'1001'!N128</f>
        <v>0</v>
      </c>
      <c r="F128" s="24"/>
      <c r="G128" s="24"/>
      <c r="H128" s="45">
        <f t="shared" si="12"/>
        <v>0</v>
      </c>
      <c r="I128" s="2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'1001'!N129</f>
        <v>0</v>
      </c>
      <c r="F129" s="50"/>
      <c r="G129" s="50"/>
      <c r="H129" s="51">
        <f>SUM(H70:H128)</f>
        <v>0</v>
      </c>
      <c r="I129" s="50"/>
      <c r="J129" s="50"/>
      <c r="K129" s="51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'1001'!L130</f>
        <v>0</v>
      </c>
      <c r="D130" s="54" t="str">
        <f>'1001'!M130</f>
        <v/>
      </c>
      <c r="E130" s="41">
        <f>'1001'!N130</f>
        <v>0</v>
      </c>
      <c r="F130" s="46"/>
      <c r="G130" s="39"/>
      <c r="H130" s="41">
        <f t="shared" ref="H130:H193" si="17">G130*F130</f>
        <v>0</v>
      </c>
      <c r="I130" s="46"/>
      <c r="J130" s="39">
        <f t="shared" ref="J130:J193" si="18">G130</f>
        <v>0</v>
      </c>
      <c r="K130" s="41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'1001'!L131</f>
        <v>0</v>
      </c>
      <c r="D131" s="54" t="str">
        <f>'1001'!M131</f>
        <v/>
      </c>
      <c r="E131" s="41">
        <f>'1001'!N131</f>
        <v>0</v>
      </c>
      <c r="F131" s="29"/>
      <c r="G131" s="26"/>
      <c r="H131" s="28">
        <f t="shared" si="17"/>
        <v>0</v>
      </c>
      <c r="I131" s="29"/>
      <c r="J131" s="39">
        <f t="shared" si="18"/>
        <v>0</v>
      </c>
      <c r="K131" s="28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'1001'!L132</f>
        <v>0</v>
      </c>
      <c r="D132" s="54" t="str">
        <f>'1001'!M132</f>
        <v/>
      </c>
      <c r="E132" s="41">
        <f>'1001'!N132</f>
        <v>0</v>
      </c>
      <c r="F132" s="29"/>
      <c r="G132" s="26"/>
      <c r="H132" s="28">
        <f t="shared" si="17"/>
        <v>0</v>
      </c>
      <c r="I132" s="29"/>
      <c r="J132" s="39">
        <f t="shared" si="18"/>
        <v>0</v>
      </c>
      <c r="K132" s="28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'1001'!L133</f>
        <v>0</v>
      </c>
      <c r="D133" s="54" t="str">
        <f>'1001'!M133</f>
        <v/>
      </c>
      <c r="E133" s="41">
        <f>'1001'!N133</f>
        <v>0</v>
      </c>
      <c r="F133" s="29"/>
      <c r="G133" s="26"/>
      <c r="H133" s="28">
        <f t="shared" si="17"/>
        <v>0</v>
      </c>
      <c r="I133" s="29"/>
      <c r="J133" s="39">
        <f t="shared" si="18"/>
        <v>0</v>
      </c>
      <c r="K133" s="28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'1001'!L134</f>
        <v>0</v>
      </c>
      <c r="D134" s="54" t="str">
        <f>'1001'!M134</f>
        <v/>
      </c>
      <c r="E134" s="41">
        <f>'1001'!N134</f>
        <v>0</v>
      </c>
      <c r="F134" s="29"/>
      <c r="G134" s="26"/>
      <c r="H134" s="28">
        <f t="shared" si="17"/>
        <v>0</v>
      </c>
      <c r="I134" s="29"/>
      <c r="J134" s="39">
        <f t="shared" si="18"/>
        <v>0</v>
      </c>
      <c r="K134" s="28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'1001'!L135</f>
        <v>0</v>
      </c>
      <c r="D135" s="54" t="str">
        <f>'1001'!M135</f>
        <v/>
      </c>
      <c r="E135" s="41">
        <f>'1001'!N135</f>
        <v>0</v>
      </c>
      <c r="F135" s="29"/>
      <c r="G135" s="26"/>
      <c r="H135" s="28">
        <f t="shared" si="17"/>
        <v>0</v>
      </c>
      <c r="I135" s="29"/>
      <c r="J135" s="39">
        <f t="shared" si="18"/>
        <v>0</v>
      </c>
      <c r="K135" s="28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'1001'!L136</f>
        <v>0</v>
      </c>
      <c r="D136" s="54" t="str">
        <f>'1001'!M136</f>
        <v/>
      </c>
      <c r="E136" s="41">
        <f>'1001'!N136</f>
        <v>0</v>
      </c>
      <c r="F136" s="29"/>
      <c r="G136" s="26"/>
      <c r="H136" s="28">
        <f t="shared" si="17"/>
        <v>0</v>
      </c>
      <c r="I136" s="29"/>
      <c r="J136" s="39">
        <f t="shared" si="18"/>
        <v>0</v>
      </c>
      <c r="K136" s="28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'1001'!L137</f>
        <v>0</v>
      </c>
      <c r="D137" s="54" t="str">
        <f>'1001'!M137</f>
        <v/>
      </c>
      <c r="E137" s="41">
        <f>'1001'!N137</f>
        <v>0</v>
      </c>
      <c r="F137" s="29"/>
      <c r="G137" s="26"/>
      <c r="H137" s="28">
        <f t="shared" si="17"/>
        <v>0</v>
      </c>
      <c r="I137" s="29"/>
      <c r="J137" s="39">
        <f t="shared" si="18"/>
        <v>0</v>
      </c>
      <c r="K137" s="28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'1001'!L138</f>
        <v>0</v>
      </c>
      <c r="D138" s="54" t="str">
        <f>'1001'!M138</f>
        <v/>
      </c>
      <c r="E138" s="41">
        <f>'1001'!N138</f>
        <v>0</v>
      </c>
      <c r="F138" s="29"/>
      <c r="G138" s="26"/>
      <c r="H138" s="28">
        <f t="shared" si="17"/>
        <v>0</v>
      </c>
      <c r="I138" s="29"/>
      <c r="J138" s="39">
        <f t="shared" si="18"/>
        <v>0</v>
      </c>
      <c r="K138" s="28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'1001'!L139</f>
        <v>0</v>
      </c>
      <c r="D139" s="54" t="str">
        <f>'1001'!M139</f>
        <v/>
      </c>
      <c r="E139" s="41">
        <f>'1001'!N139</f>
        <v>0</v>
      </c>
      <c r="F139" s="29"/>
      <c r="G139" s="26"/>
      <c r="H139" s="28">
        <f t="shared" si="17"/>
        <v>0</v>
      </c>
      <c r="I139" s="29"/>
      <c r="J139" s="39">
        <f t="shared" si="18"/>
        <v>0</v>
      </c>
      <c r="K139" s="28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'1001'!L140</f>
        <v>0</v>
      </c>
      <c r="D140" s="54" t="str">
        <f>'1001'!M140</f>
        <v/>
      </c>
      <c r="E140" s="41">
        <f>'1001'!N140</f>
        <v>0</v>
      </c>
      <c r="F140" s="29"/>
      <c r="G140" s="26"/>
      <c r="H140" s="28">
        <f t="shared" si="17"/>
        <v>0</v>
      </c>
      <c r="I140" s="29"/>
      <c r="J140" s="39">
        <f t="shared" si="18"/>
        <v>0</v>
      </c>
      <c r="K140" s="28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'1001'!L141</f>
        <v>0</v>
      </c>
      <c r="D141" s="54" t="str">
        <f>'1001'!M141</f>
        <v/>
      </c>
      <c r="E141" s="41">
        <f>'1001'!N141</f>
        <v>0</v>
      </c>
      <c r="F141" s="29"/>
      <c r="G141" s="26"/>
      <c r="H141" s="28">
        <f t="shared" si="17"/>
        <v>0</v>
      </c>
      <c r="I141" s="29"/>
      <c r="J141" s="39">
        <f t="shared" si="18"/>
        <v>0</v>
      </c>
      <c r="K141" s="28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'1001'!L142</f>
        <v>0</v>
      </c>
      <c r="D142" s="54" t="str">
        <f>'1001'!M142</f>
        <v/>
      </c>
      <c r="E142" s="41">
        <f>'1001'!N142</f>
        <v>0</v>
      </c>
      <c r="F142" s="29"/>
      <c r="G142" s="26"/>
      <c r="H142" s="28">
        <f t="shared" si="17"/>
        <v>0</v>
      </c>
      <c r="I142" s="29"/>
      <c r="J142" s="39">
        <f t="shared" si="18"/>
        <v>0</v>
      </c>
      <c r="K142" s="28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'1001'!L143</f>
        <v>0</v>
      </c>
      <c r="D143" s="54" t="str">
        <f>'1001'!M143</f>
        <v/>
      </c>
      <c r="E143" s="41">
        <f>'1001'!N143</f>
        <v>0</v>
      </c>
      <c r="F143" s="29"/>
      <c r="G143" s="26"/>
      <c r="H143" s="28">
        <f t="shared" si="17"/>
        <v>0</v>
      </c>
      <c r="I143" s="29"/>
      <c r="J143" s="39">
        <f t="shared" si="18"/>
        <v>0</v>
      </c>
      <c r="K143" s="28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'1001'!L144</f>
        <v>0</v>
      </c>
      <c r="D144" s="54" t="str">
        <f>'1001'!M144</f>
        <v/>
      </c>
      <c r="E144" s="41">
        <f>'1001'!N144</f>
        <v>0</v>
      </c>
      <c r="F144" s="29"/>
      <c r="G144" s="26"/>
      <c r="H144" s="28">
        <f t="shared" si="17"/>
        <v>0</v>
      </c>
      <c r="I144" s="29"/>
      <c r="J144" s="39">
        <f t="shared" si="18"/>
        <v>0</v>
      </c>
      <c r="K144" s="28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'1001'!L145</f>
        <v>0</v>
      </c>
      <c r="D145" s="54" t="str">
        <f>'1001'!M145</f>
        <v/>
      </c>
      <c r="E145" s="41">
        <f>'1001'!N145</f>
        <v>0</v>
      </c>
      <c r="F145" s="29"/>
      <c r="G145" s="26"/>
      <c r="H145" s="28">
        <f t="shared" si="17"/>
        <v>0</v>
      </c>
      <c r="I145" s="29"/>
      <c r="J145" s="39">
        <f t="shared" si="18"/>
        <v>0</v>
      </c>
      <c r="K145" s="28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'1001'!L146</f>
        <v>0</v>
      </c>
      <c r="D146" s="54" t="str">
        <f>'1001'!M146</f>
        <v/>
      </c>
      <c r="E146" s="41">
        <f>'1001'!N146</f>
        <v>0</v>
      </c>
      <c r="F146" s="29"/>
      <c r="G146" s="26"/>
      <c r="H146" s="28">
        <f t="shared" si="17"/>
        <v>0</v>
      </c>
      <c r="I146" s="29"/>
      <c r="J146" s="39">
        <f t="shared" si="18"/>
        <v>0</v>
      </c>
      <c r="K146" s="28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'1001'!L147</f>
        <v>0</v>
      </c>
      <c r="D147" s="54" t="str">
        <f>'1001'!M147</f>
        <v/>
      </c>
      <c r="E147" s="41">
        <f>'1001'!N147</f>
        <v>0</v>
      </c>
      <c r="F147" s="29"/>
      <c r="G147" s="26"/>
      <c r="H147" s="28">
        <f t="shared" si="17"/>
        <v>0</v>
      </c>
      <c r="I147" s="29"/>
      <c r="J147" s="39">
        <f t="shared" si="18"/>
        <v>0</v>
      </c>
      <c r="K147" s="28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'1001'!L148</f>
        <v>0</v>
      </c>
      <c r="D148" s="54" t="str">
        <f>'1001'!M148</f>
        <v/>
      </c>
      <c r="E148" s="41">
        <f>'1001'!N148</f>
        <v>0</v>
      </c>
      <c r="F148" s="29"/>
      <c r="G148" s="26"/>
      <c r="H148" s="28">
        <f t="shared" si="17"/>
        <v>0</v>
      </c>
      <c r="I148" s="29"/>
      <c r="J148" s="39">
        <f t="shared" si="18"/>
        <v>0</v>
      </c>
      <c r="K148" s="28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'1001'!L149</f>
        <v>0</v>
      </c>
      <c r="D149" s="54" t="str">
        <f>'1001'!M149</f>
        <v/>
      </c>
      <c r="E149" s="41">
        <f>'1001'!N149</f>
        <v>0</v>
      </c>
      <c r="F149" s="29"/>
      <c r="G149" s="26"/>
      <c r="H149" s="28">
        <f t="shared" si="17"/>
        <v>0</v>
      </c>
      <c r="I149" s="29"/>
      <c r="J149" s="39">
        <f t="shared" si="18"/>
        <v>0</v>
      </c>
      <c r="K149" s="28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'1001'!L150</f>
        <v>0</v>
      </c>
      <c r="D150" s="54" t="str">
        <f>'1001'!M150</f>
        <v/>
      </c>
      <c r="E150" s="41">
        <f>'1001'!N150</f>
        <v>0</v>
      </c>
      <c r="F150" s="29"/>
      <c r="G150" s="26"/>
      <c r="H150" s="28">
        <f t="shared" si="17"/>
        <v>0</v>
      </c>
      <c r="I150" s="29"/>
      <c r="J150" s="39">
        <f t="shared" si="18"/>
        <v>0</v>
      </c>
      <c r="K150" s="28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'1001'!L151</f>
        <v>0</v>
      </c>
      <c r="D151" s="54" t="str">
        <f>'1001'!M151</f>
        <v/>
      </c>
      <c r="E151" s="41">
        <f>'1001'!N151</f>
        <v>0</v>
      </c>
      <c r="F151" s="44"/>
      <c r="G151" s="24"/>
      <c r="H151" s="28">
        <f t="shared" si="17"/>
        <v>0</v>
      </c>
      <c r="I151" s="44"/>
      <c r="J151" s="39">
        <f t="shared" si="18"/>
        <v>0</v>
      </c>
      <c r="K151" s="28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'1001'!L152</f>
        <v>0</v>
      </c>
      <c r="D152" s="54" t="str">
        <f>'1001'!M152</f>
        <v/>
      </c>
      <c r="E152" s="41">
        <f>'1001'!N152</f>
        <v>0</v>
      </c>
      <c r="F152" s="44"/>
      <c r="G152" s="24"/>
      <c r="H152" s="28">
        <f t="shared" si="17"/>
        <v>0</v>
      </c>
      <c r="I152" s="44"/>
      <c r="J152" s="39">
        <f t="shared" si="18"/>
        <v>0</v>
      </c>
      <c r="K152" s="28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'1001'!L153</f>
        <v>0</v>
      </c>
      <c r="D153" s="54" t="str">
        <f>'1001'!M153</f>
        <v/>
      </c>
      <c r="E153" s="41">
        <f>'1001'!N153</f>
        <v>0</v>
      </c>
      <c r="F153" s="44"/>
      <c r="G153" s="24"/>
      <c r="H153" s="28">
        <f t="shared" si="17"/>
        <v>0</v>
      </c>
      <c r="I153" s="44"/>
      <c r="J153" s="39">
        <f t="shared" si="18"/>
        <v>0</v>
      </c>
      <c r="K153" s="28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'1001'!L154</f>
        <v>0</v>
      </c>
      <c r="D154" s="54" t="str">
        <f>'1001'!M154</f>
        <v/>
      </c>
      <c r="E154" s="41">
        <f>'1001'!N154</f>
        <v>0</v>
      </c>
      <c r="F154" s="44"/>
      <c r="G154" s="24"/>
      <c r="H154" s="28">
        <f t="shared" si="17"/>
        <v>0</v>
      </c>
      <c r="I154" s="44"/>
      <c r="J154" s="39">
        <f t="shared" si="18"/>
        <v>0</v>
      </c>
      <c r="K154" s="28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'1001'!L155</f>
        <v>0</v>
      </c>
      <c r="D155" s="54" t="str">
        <f>'1001'!M155</f>
        <v/>
      </c>
      <c r="E155" s="41">
        <f>'1001'!N155</f>
        <v>0</v>
      </c>
      <c r="F155" s="44"/>
      <c r="G155" s="24"/>
      <c r="H155" s="28">
        <f t="shared" si="17"/>
        <v>0</v>
      </c>
      <c r="I155" s="44"/>
      <c r="J155" s="39">
        <f t="shared" si="18"/>
        <v>0</v>
      </c>
      <c r="K155" s="28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'1001'!L156</f>
        <v>0</v>
      </c>
      <c r="D156" s="54" t="str">
        <f>'1001'!M156</f>
        <v/>
      </c>
      <c r="E156" s="41">
        <f>'1001'!N156</f>
        <v>0</v>
      </c>
      <c r="F156" s="44"/>
      <c r="G156" s="24"/>
      <c r="H156" s="28">
        <f t="shared" si="17"/>
        <v>0</v>
      </c>
      <c r="I156" s="44"/>
      <c r="J156" s="39">
        <f t="shared" si="18"/>
        <v>0</v>
      </c>
      <c r="K156" s="28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'1001'!L157</f>
        <v>0</v>
      </c>
      <c r="D157" s="54" t="str">
        <f>'1001'!M157</f>
        <v/>
      </c>
      <c r="E157" s="41">
        <f>'1001'!N157</f>
        <v>0</v>
      </c>
      <c r="F157" s="29"/>
      <c r="G157" s="26"/>
      <c r="H157" s="28">
        <f t="shared" si="17"/>
        <v>0</v>
      </c>
      <c r="I157" s="29"/>
      <c r="J157" s="39">
        <f t="shared" si="18"/>
        <v>0</v>
      </c>
      <c r="K157" s="28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'1001'!L158</f>
        <v>0</v>
      </c>
      <c r="D158" s="54" t="str">
        <f>'1001'!M158</f>
        <v/>
      </c>
      <c r="E158" s="41">
        <f>'1001'!N158</f>
        <v>0</v>
      </c>
      <c r="F158" s="29"/>
      <c r="G158" s="26"/>
      <c r="H158" s="28">
        <f t="shared" si="17"/>
        <v>0</v>
      </c>
      <c r="I158" s="29"/>
      <c r="J158" s="39">
        <f t="shared" si="18"/>
        <v>0</v>
      </c>
      <c r="K158" s="28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'1001'!L159</f>
        <v>0</v>
      </c>
      <c r="D159" s="54" t="str">
        <f>'1001'!M159</f>
        <v/>
      </c>
      <c r="E159" s="41">
        <f>'1001'!N159</f>
        <v>0</v>
      </c>
      <c r="F159" s="29"/>
      <c r="G159" s="26"/>
      <c r="H159" s="28">
        <f t="shared" si="17"/>
        <v>0</v>
      </c>
      <c r="I159" s="29"/>
      <c r="J159" s="39">
        <f t="shared" si="18"/>
        <v>0</v>
      </c>
      <c r="K159" s="28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'1001'!L160</f>
        <v>0</v>
      </c>
      <c r="D160" s="54" t="str">
        <f>'1001'!M160</f>
        <v/>
      </c>
      <c r="E160" s="41">
        <f>'1001'!N160</f>
        <v>0</v>
      </c>
      <c r="F160" s="29"/>
      <c r="G160" s="26"/>
      <c r="H160" s="28">
        <f t="shared" si="17"/>
        <v>0</v>
      </c>
      <c r="I160" s="29"/>
      <c r="J160" s="39">
        <f t="shared" si="18"/>
        <v>0</v>
      </c>
      <c r="K160" s="28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'1001'!L161</f>
        <v>0</v>
      </c>
      <c r="D161" s="54" t="str">
        <f>'1001'!M161</f>
        <v/>
      </c>
      <c r="E161" s="41">
        <f>'1001'!N161</f>
        <v>0</v>
      </c>
      <c r="F161" s="29"/>
      <c r="G161" s="26"/>
      <c r="H161" s="28">
        <f t="shared" si="17"/>
        <v>0</v>
      </c>
      <c r="I161" s="29"/>
      <c r="J161" s="39">
        <f t="shared" si="18"/>
        <v>0</v>
      </c>
      <c r="K161" s="28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'1001'!L162</f>
        <v>0</v>
      </c>
      <c r="D162" s="54" t="str">
        <f>'1001'!M162</f>
        <v/>
      </c>
      <c r="E162" s="41">
        <f>'1001'!N162</f>
        <v>0</v>
      </c>
      <c r="F162" s="29"/>
      <c r="G162" s="26"/>
      <c r="H162" s="28">
        <f t="shared" si="17"/>
        <v>0</v>
      </c>
      <c r="I162" s="29"/>
      <c r="J162" s="39">
        <f t="shared" si="18"/>
        <v>0</v>
      </c>
      <c r="K162" s="28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'1001'!L163</f>
        <v>0</v>
      </c>
      <c r="D163" s="54" t="str">
        <f>'1001'!M163</f>
        <v/>
      </c>
      <c r="E163" s="41">
        <f>'1001'!N163</f>
        <v>0</v>
      </c>
      <c r="F163" s="29"/>
      <c r="G163" s="26"/>
      <c r="H163" s="28">
        <f t="shared" si="17"/>
        <v>0</v>
      </c>
      <c r="I163" s="29"/>
      <c r="J163" s="39">
        <f t="shared" si="18"/>
        <v>0</v>
      </c>
      <c r="K163" s="28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'1001'!L164</f>
        <v>0</v>
      </c>
      <c r="D164" s="54" t="str">
        <f>'1001'!M164</f>
        <v/>
      </c>
      <c r="E164" s="41">
        <f>'1001'!N164</f>
        <v>0</v>
      </c>
      <c r="F164" s="29"/>
      <c r="G164" s="26"/>
      <c r="H164" s="28">
        <f t="shared" si="17"/>
        <v>0</v>
      </c>
      <c r="I164" s="29"/>
      <c r="J164" s="39">
        <f t="shared" si="18"/>
        <v>0</v>
      </c>
      <c r="K164" s="28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'1001'!L165</f>
        <v>0</v>
      </c>
      <c r="D165" s="54" t="str">
        <f>'1001'!M165</f>
        <v/>
      </c>
      <c r="E165" s="41">
        <f>'1001'!N165</f>
        <v>0</v>
      </c>
      <c r="F165" s="29"/>
      <c r="G165" s="26"/>
      <c r="H165" s="28">
        <f t="shared" si="17"/>
        <v>0</v>
      </c>
      <c r="I165" s="29"/>
      <c r="J165" s="39">
        <f t="shared" si="18"/>
        <v>0</v>
      </c>
      <c r="K165" s="28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'1001'!L166</f>
        <v>0</v>
      </c>
      <c r="D166" s="54" t="str">
        <f>'1001'!M166</f>
        <v/>
      </c>
      <c r="E166" s="41">
        <f>'1001'!N166</f>
        <v>0</v>
      </c>
      <c r="F166" s="29"/>
      <c r="G166" s="26"/>
      <c r="H166" s="28">
        <f t="shared" si="17"/>
        <v>0</v>
      </c>
      <c r="I166" s="29"/>
      <c r="J166" s="39">
        <f t="shared" si="18"/>
        <v>0</v>
      </c>
      <c r="K166" s="28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'1001'!L167</f>
        <v>0</v>
      </c>
      <c r="D167" s="54" t="str">
        <f>'1001'!M167</f>
        <v/>
      </c>
      <c r="E167" s="41">
        <f>'1001'!N167</f>
        <v>0</v>
      </c>
      <c r="F167" s="29"/>
      <c r="G167" s="26"/>
      <c r="H167" s="28">
        <f t="shared" si="17"/>
        <v>0</v>
      </c>
      <c r="I167" s="29"/>
      <c r="J167" s="39">
        <f t="shared" si="18"/>
        <v>0</v>
      </c>
      <c r="K167" s="28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'1001'!L168</f>
        <v>0</v>
      </c>
      <c r="D168" s="54" t="str">
        <f>'1001'!M168</f>
        <v/>
      </c>
      <c r="E168" s="41">
        <f>'1001'!N168</f>
        <v>0</v>
      </c>
      <c r="F168" s="29"/>
      <c r="G168" s="26"/>
      <c r="H168" s="28">
        <f t="shared" si="17"/>
        <v>0</v>
      </c>
      <c r="I168" s="29"/>
      <c r="J168" s="39">
        <f t="shared" si="18"/>
        <v>0</v>
      </c>
      <c r="K168" s="28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'1001'!L169</f>
        <v>0</v>
      </c>
      <c r="D169" s="54" t="str">
        <f>'1001'!M169</f>
        <v/>
      </c>
      <c r="E169" s="41">
        <f>'1001'!N169</f>
        <v>0</v>
      </c>
      <c r="F169" s="29"/>
      <c r="G169" s="26"/>
      <c r="H169" s="28">
        <f t="shared" si="17"/>
        <v>0</v>
      </c>
      <c r="I169" s="29"/>
      <c r="J169" s="39">
        <f t="shared" si="18"/>
        <v>0</v>
      </c>
      <c r="K169" s="28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'1001'!L170</f>
        <v>0</v>
      </c>
      <c r="D170" s="54" t="str">
        <f>'1001'!M170</f>
        <v/>
      </c>
      <c r="E170" s="41">
        <f>'1001'!N170</f>
        <v>0</v>
      </c>
      <c r="F170" s="29"/>
      <c r="G170" s="26"/>
      <c r="H170" s="28">
        <f t="shared" si="17"/>
        <v>0</v>
      </c>
      <c r="I170" s="29"/>
      <c r="J170" s="39">
        <f t="shared" si="18"/>
        <v>0</v>
      </c>
      <c r="K170" s="28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'1001'!L171</f>
        <v>0</v>
      </c>
      <c r="D171" s="54" t="str">
        <f>'1001'!M171</f>
        <v/>
      </c>
      <c r="E171" s="41">
        <f>'1001'!N171</f>
        <v>0</v>
      </c>
      <c r="F171" s="29"/>
      <c r="G171" s="26"/>
      <c r="H171" s="28">
        <f t="shared" si="17"/>
        <v>0</v>
      </c>
      <c r="I171" s="29"/>
      <c r="J171" s="39">
        <f t="shared" si="18"/>
        <v>0</v>
      </c>
      <c r="K171" s="28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'1001'!L172</f>
        <v>0</v>
      </c>
      <c r="D172" s="54" t="str">
        <f>'1001'!M172</f>
        <v/>
      </c>
      <c r="E172" s="41">
        <f>'1001'!N172</f>
        <v>0</v>
      </c>
      <c r="F172" s="29"/>
      <c r="G172" s="26"/>
      <c r="H172" s="28">
        <f t="shared" si="17"/>
        <v>0</v>
      </c>
      <c r="I172" s="29"/>
      <c r="J172" s="39">
        <f t="shared" si="18"/>
        <v>0</v>
      </c>
      <c r="K172" s="28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'1001'!L173</f>
        <v>0</v>
      </c>
      <c r="D173" s="54" t="str">
        <f>'1001'!M173</f>
        <v/>
      </c>
      <c r="E173" s="41">
        <f>'1001'!N173</f>
        <v>0</v>
      </c>
      <c r="F173" s="29"/>
      <c r="G173" s="26"/>
      <c r="H173" s="28">
        <f t="shared" si="17"/>
        <v>0</v>
      </c>
      <c r="I173" s="29"/>
      <c r="J173" s="39">
        <f t="shared" si="18"/>
        <v>0</v>
      </c>
      <c r="K173" s="28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'1001'!L174</f>
        <v>0</v>
      </c>
      <c r="D174" s="54" t="str">
        <f>'1001'!M174</f>
        <v/>
      </c>
      <c r="E174" s="41">
        <f>'1001'!N174</f>
        <v>0</v>
      </c>
      <c r="F174" s="29"/>
      <c r="G174" s="26"/>
      <c r="H174" s="28">
        <f t="shared" si="17"/>
        <v>0</v>
      </c>
      <c r="I174" s="29"/>
      <c r="J174" s="39">
        <f t="shared" si="18"/>
        <v>0</v>
      </c>
      <c r="K174" s="28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'1001'!L175</f>
        <v>0</v>
      </c>
      <c r="D175" s="54" t="str">
        <f>'1001'!M175</f>
        <v/>
      </c>
      <c r="E175" s="41">
        <f>'1001'!N175</f>
        <v>0</v>
      </c>
      <c r="F175" s="29"/>
      <c r="G175" s="26"/>
      <c r="H175" s="28">
        <f t="shared" si="17"/>
        <v>0</v>
      </c>
      <c r="I175" s="29"/>
      <c r="J175" s="39">
        <f t="shared" si="18"/>
        <v>0</v>
      </c>
      <c r="K175" s="28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'1001'!L176</f>
        <v>0</v>
      </c>
      <c r="D176" s="54" t="str">
        <f>'1001'!M176</f>
        <v/>
      </c>
      <c r="E176" s="41">
        <f>'1001'!N176</f>
        <v>0</v>
      </c>
      <c r="F176" s="29"/>
      <c r="G176" s="26"/>
      <c r="H176" s="28">
        <f t="shared" si="17"/>
        <v>0</v>
      </c>
      <c r="I176" s="29"/>
      <c r="J176" s="39">
        <f t="shared" si="18"/>
        <v>0</v>
      </c>
      <c r="K176" s="28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'1001'!L177</f>
        <v>0</v>
      </c>
      <c r="D177" s="54" t="str">
        <f>'1001'!M177</f>
        <v/>
      </c>
      <c r="E177" s="41">
        <f>'1001'!N177</f>
        <v>0</v>
      </c>
      <c r="F177" s="29"/>
      <c r="G177" s="26"/>
      <c r="H177" s="28">
        <f t="shared" si="17"/>
        <v>0</v>
      </c>
      <c r="I177" s="29"/>
      <c r="J177" s="39">
        <f t="shared" si="18"/>
        <v>0</v>
      </c>
      <c r="K177" s="28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'1001'!L178</f>
        <v>0</v>
      </c>
      <c r="D178" s="54" t="str">
        <f>'1001'!M178</f>
        <v/>
      </c>
      <c r="E178" s="41">
        <f>'1001'!N178</f>
        <v>0</v>
      </c>
      <c r="F178" s="44"/>
      <c r="G178" s="24"/>
      <c r="H178" s="28">
        <f t="shared" si="17"/>
        <v>0</v>
      </c>
      <c r="I178" s="44"/>
      <c r="J178" s="39">
        <f t="shared" si="18"/>
        <v>0</v>
      </c>
      <c r="K178" s="28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'1001'!L179</f>
        <v>0</v>
      </c>
      <c r="D179" s="54" t="str">
        <f>'1001'!M179</f>
        <v/>
      </c>
      <c r="E179" s="41">
        <f>'1001'!N179</f>
        <v>0</v>
      </c>
      <c r="F179" s="44"/>
      <c r="G179" s="24"/>
      <c r="H179" s="28">
        <f t="shared" si="17"/>
        <v>0</v>
      </c>
      <c r="I179" s="44"/>
      <c r="J179" s="39">
        <f t="shared" si="18"/>
        <v>0</v>
      </c>
      <c r="K179" s="28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'1001'!L180</f>
        <v>0</v>
      </c>
      <c r="D180" s="54" t="str">
        <f>'1001'!M180</f>
        <v/>
      </c>
      <c r="E180" s="41">
        <f>'1001'!N180</f>
        <v>0</v>
      </c>
      <c r="F180" s="44"/>
      <c r="G180" s="24"/>
      <c r="H180" s="28">
        <f t="shared" si="17"/>
        <v>0</v>
      </c>
      <c r="I180" s="44"/>
      <c r="J180" s="39">
        <f t="shared" si="18"/>
        <v>0</v>
      </c>
      <c r="K180" s="28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'1001'!L181</f>
        <v>0</v>
      </c>
      <c r="D181" s="54" t="str">
        <f>'1001'!M181</f>
        <v/>
      </c>
      <c r="E181" s="41">
        <f>'1001'!N181</f>
        <v>0</v>
      </c>
      <c r="F181" s="44"/>
      <c r="G181" s="24"/>
      <c r="H181" s="28">
        <f t="shared" si="17"/>
        <v>0</v>
      </c>
      <c r="I181" s="44"/>
      <c r="J181" s="39">
        <f t="shared" si="18"/>
        <v>0</v>
      </c>
      <c r="K181" s="28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'1001'!L182</f>
        <v>0</v>
      </c>
      <c r="D182" s="54" t="str">
        <f>'1001'!M182</f>
        <v/>
      </c>
      <c r="E182" s="41">
        <f>'1001'!N182</f>
        <v>0</v>
      </c>
      <c r="F182" s="44"/>
      <c r="G182" s="24"/>
      <c r="H182" s="28">
        <f t="shared" si="17"/>
        <v>0</v>
      </c>
      <c r="I182" s="44"/>
      <c r="J182" s="39">
        <f t="shared" si="18"/>
        <v>0</v>
      </c>
      <c r="K182" s="28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'1001'!L183</f>
        <v>0</v>
      </c>
      <c r="D183" s="54" t="str">
        <f>'1001'!M183</f>
        <v/>
      </c>
      <c r="E183" s="41">
        <f>'1001'!N183</f>
        <v>0</v>
      </c>
      <c r="F183" s="44"/>
      <c r="G183" s="24"/>
      <c r="H183" s="28">
        <f t="shared" si="17"/>
        <v>0</v>
      </c>
      <c r="I183" s="44"/>
      <c r="J183" s="39">
        <f t="shared" si="18"/>
        <v>0</v>
      </c>
      <c r="K183" s="28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'1001'!L184</f>
        <v>0</v>
      </c>
      <c r="D184" s="54" t="str">
        <f>'1001'!M184</f>
        <v/>
      </c>
      <c r="E184" s="41">
        <f>'1001'!N184</f>
        <v>0</v>
      </c>
      <c r="F184" s="44"/>
      <c r="G184" s="24"/>
      <c r="H184" s="28">
        <f t="shared" si="17"/>
        <v>0</v>
      </c>
      <c r="I184" s="44"/>
      <c r="J184" s="39">
        <f t="shared" si="18"/>
        <v>0</v>
      </c>
      <c r="K184" s="28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'1001'!L185</f>
        <v>0</v>
      </c>
      <c r="D185" s="54" t="str">
        <f>'1001'!M185</f>
        <v/>
      </c>
      <c r="E185" s="41">
        <f>'1001'!N185</f>
        <v>0</v>
      </c>
      <c r="F185" s="44"/>
      <c r="G185" s="24"/>
      <c r="H185" s="28">
        <f t="shared" si="17"/>
        <v>0</v>
      </c>
      <c r="I185" s="44"/>
      <c r="J185" s="39">
        <f t="shared" si="18"/>
        <v>0</v>
      </c>
      <c r="K185" s="28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'1001'!L186</f>
        <v>0</v>
      </c>
      <c r="D186" s="54" t="str">
        <f>'1001'!M186</f>
        <v/>
      </c>
      <c r="E186" s="41">
        <f>'1001'!N186</f>
        <v>0</v>
      </c>
      <c r="F186" s="44"/>
      <c r="G186" s="24"/>
      <c r="H186" s="28">
        <f t="shared" si="17"/>
        <v>0</v>
      </c>
      <c r="I186" s="44"/>
      <c r="J186" s="39">
        <f t="shared" si="18"/>
        <v>0</v>
      </c>
      <c r="K186" s="28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'1001'!L187</f>
        <v>0</v>
      </c>
      <c r="D187" s="54" t="str">
        <f>'1001'!M187</f>
        <v/>
      </c>
      <c r="E187" s="41">
        <f>'1001'!N187</f>
        <v>0</v>
      </c>
      <c r="F187" s="44"/>
      <c r="G187" s="24"/>
      <c r="H187" s="28">
        <f t="shared" si="17"/>
        <v>0</v>
      </c>
      <c r="I187" s="44"/>
      <c r="J187" s="39">
        <f t="shared" si="18"/>
        <v>0</v>
      </c>
      <c r="K187" s="28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'1001'!L188</f>
        <v>0</v>
      </c>
      <c r="D188" s="54" t="str">
        <f>'1001'!M188</f>
        <v/>
      </c>
      <c r="E188" s="41">
        <f>'1001'!N188</f>
        <v>0</v>
      </c>
      <c r="F188" s="44"/>
      <c r="G188" s="24"/>
      <c r="H188" s="28">
        <f t="shared" si="17"/>
        <v>0</v>
      </c>
      <c r="I188" s="44"/>
      <c r="J188" s="39">
        <f t="shared" si="18"/>
        <v>0</v>
      </c>
      <c r="K188" s="28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'1001'!L189</f>
        <v>0</v>
      </c>
      <c r="D189" s="54" t="str">
        <f>'1001'!M189</f>
        <v/>
      </c>
      <c r="E189" s="41">
        <f>'1001'!N189</f>
        <v>0</v>
      </c>
      <c r="F189" s="44"/>
      <c r="G189" s="24"/>
      <c r="H189" s="28">
        <f t="shared" si="17"/>
        <v>0</v>
      </c>
      <c r="I189" s="44"/>
      <c r="J189" s="39">
        <f t="shared" si="18"/>
        <v>0</v>
      </c>
      <c r="K189" s="28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'1001'!L190</f>
        <v>0</v>
      </c>
      <c r="D190" s="54" t="str">
        <f>'1001'!M190</f>
        <v/>
      </c>
      <c r="E190" s="41">
        <f>'1001'!N190</f>
        <v>0</v>
      </c>
      <c r="F190" s="44"/>
      <c r="G190" s="24"/>
      <c r="H190" s="28">
        <f t="shared" si="17"/>
        <v>0</v>
      </c>
      <c r="I190" s="44"/>
      <c r="J190" s="39">
        <f t="shared" si="18"/>
        <v>0</v>
      </c>
      <c r="K190" s="28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'1001'!L191</f>
        <v>0</v>
      </c>
      <c r="D191" s="54" t="str">
        <f>'1001'!M191</f>
        <v/>
      </c>
      <c r="E191" s="41">
        <f>'1001'!N191</f>
        <v>0</v>
      </c>
      <c r="F191" s="44"/>
      <c r="G191" s="24"/>
      <c r="H191" s="28">
        <f t="shared" si="17"/>
        <v>0</v>
      </c>
      <c r="I191" s="44"/>
      <c r="J191" s="39">
        <f t="shared" si="18"/>
        <v>0</v>
      </c>
      <c r="K191" s="28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'1001'!L192</f>
        <v>0</v>
      </c>
      <c r="D192" s="54" t="str">
        <f>'1001'!M192</f>
        <v/>
      </c>
      <c r="E192" s="41">
        <f>'1001'!N192</f>
        <v>0</v>
      </c>
      <c r="F192" s="44"/>
      <c r="G192" s="24"/>
      <c r="H192" s="28">
        <f t="shared" si="17"/>
        <v>0</v>
      </c>
      <c r="I192" s="44"/>
      <c r="J192" s="39">
        <f t="shared" si="18"/>
        <v>0</v>
      </c>
      <c r="K192" s="28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'1001'!L193</f>
        <v>0</v>
      </c>
      <c r="D193" s="54" t="str">
        <f>'1001'!M193</f>
        <v/>
      </c>
      <c r="E193" s="41">
        <f>'1001'!N193</f>
        <v>0</v>
      </c>
      <c r="F193" s="44"/>
      <c r="G193" s="24"/>
      <c r="H193" s="28">
        <f t="shared" si="17"/>
        <v>0</v>
      </c>
      <c r="I193" s="44"/>
      <c r="J193" s="39">
        <f t="shared" si="18"/>
        <v>0</v>
      </c>
      <c r="K193" s="28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'1001'!L194</f>
        <v>0</v>
      </c>
      <c r="D194" s="54" t="str">
        <f>'1001'!M194</f>
        <v/>
      </c>
      <c r="E194" s="41">
        <f>'1001'!N194</f>
        <v>0</v>
      </c>
      <c r="F194" s="44"/>
      <c r="G194" s="24"/>
      <c r="H194" s="28">
        <f t="shared" ref="H194:H197" si="23">G194*F194</f>
        <v>0</v>
      </c>
      <c r="I194" s="44"/>
      <c r="J194" s="39">
        <f t="shared" ref="J194:J197" si="24">G194</f>
        <v>0</v>
      </c>
      <c r="K194" s="28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'1001'!L195</f>
        <v>0</v>
      </c>
      <c r="D195" s="54" t="str">
        <f>'1001'!M195</f>
        <v/>
      </c>
      <c r="E195" s="41">
        <f>'1001'!N195</f>
        <v>0</v>
      </c>
      <c r="F195" s="44"/>
      <c r="G195" s="24"/>
      <c r="H195" s="28">
        <f t="shared" si="23"/>
        <v>0</v>
      </c>
      <c r="I195" s="44"/>
      <c r="J195" s="39">
        <f t="shared" si="24"/>
        <v>0</v>
      </c>
      <c r="K195" s="28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'1001'!L196</f>
        <v>0</v>
      </c>
      <c r="D196" s="54" t="str">
        <f>'1001'!M196</f>
        <v/>
      </c>
      <c r="E196" s="41">
        <f>'1001'!N196</f>
        <v>0</v>
      </c>
      <c r="F196" s="44"/>
      <c r="G196" s="24"/>
      <c r="H196" s="28">
        <f t="shared" si="23"/>
        <v>0</v>
      </c>
      <c r="I196" s="44"/>
      <c r="J196" s="39">
        <f t="shared" si="24"/>
        <v>0</v>
      </c>
      <c r="K196" s="28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'1001'!L197</f>
        <v>0</v>
      </c>
      <c r="D197" s="54" t="str">
        <f>'1001'!M197</f>
        <v/>
      </c>
      <c r="E197" s="41">
        <f>'1001'!N197</f>
        <v>0</v>
      </c>
      <c r="F197" s="44"/>
      <c r="G197" s="24"/>
      <c r="H197" s="28">
        <f t="shared" si="23"/>
        <v>0</v>
      </c>
      <c r="I197" s="44"/>
      <c r="J197" s="39">
        <f t="shared" si="24"/>
        <v>0</v>
      </c>
      <c r="K197" s="28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'1001'!N198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'1001'!L199</f>
        <v>0</v>
      </c>
      <c r="D199" s="40" t="str">
        <f>'1001'!M199</f>
        <v/>
      </c>
      <c r="E199" s="41">
        <f>'1001'!N199</f>
        <v>0</v>
      </c>
      <c r="F199" s="42"/>
      <c r="G199" s="38"/>
      <c r="H199" s="43">
        <f t="shared" ref="H199:H212" si="29">G199*F199</f>
        <v>0</v>
      </c>
      <c r="I199" s="42"/>
      <c r="J199" s="38">
        <f t="shared" ref="J199:J212" si="30">G199</f>
        <v>0</v>
      </c>
      <c r="K199" s="43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'1001'!L200</f>
        <v>0</v>
      </c>
      <c r="D200" s="40" t="str">
        <f>'1001'!M200</f>
        <v/>
      </c>
      <c r="E200" s="41">
        <f>'1001'!N200</f>
        <v>0</v>
      </c>
      <c r="F200" s="44"/>
      <c r="G200" s="24"/>
      <c r="H200" s="45">
        <f t="shared" si="29"/>
        <v>0</v>
      </c>
      <c r="I200" s="44"/>
      <c r="J200" s="38">
        <f t="shared" si="30"/>
        <v>0</v>
      </c>
      <c r="K200" s="73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'1001'!L201</f>
        <v>0</v>
      </c>
      <c r="D201" s="40" t="str">
        <f>'1001'!M201</f>
        <v/>
      </c>
      <c r="E201" s="41">
        <f>'1001'!N201</f>
        <v>0</v>
      </c>
      <c r="F201" s="44"/>
      <c r="G201" s="24"/>
      <c r="H201" s="45">
        <f t="shared" si="29"/>
        <v>0</v>
      </c>
      <c r="I201" s="44"/>
      <c r="J201" s="38">
        <f t="shared" si="30"/>
        <v>0</v>
      </c>
      <c r="K201" s="73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'1001'!L202</f>
        <v>0</v>
      </c>
      <c r="D202" s="40" t="str">
        <f>'1001'!M202</f>
        <v/>
      </c>
      <c r="E202" s="41">
        <f>'1001'!N202</f>
        <v>0</v>
      </c>
      <c r="F202" s="44"/>
      <c r="G202" s="24"/>
      <c r="H202" s="45">
        <f t="shared" si="29"/>
        <v>0</v>
      </c>
      <c r="I202" s="44"/>
      <c r="J202" s="38">
        <f t="shared" si="30"/>
        <v>0</v>
      </c>
      <c r="K202" s="73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'1001'!L203</f>
        <v>0</v>
      </c>
      <c r="D203" s="40" t="str">
        <f>'1001'!M203</f>
        <v/>
      </c>
      <c r="E203" s="41">
        <f>'1001'!N203</f>
        <v>0</v>
      </c>
      <c r="F203" s="44"/>
      <c r="G203" s="24"/>
      <c r="H203" s="45">
        <f t="shared" si="29"/>
        <v>0</v>
      </c>
      <c r="I203" s="44"/>
      <c r="J203" s="38">
        <f t="shared" si="30"/>
        <v>0</v>
      </c>
      <c r="K203" s="73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'1001'!L204</f>
        <v>0</v>
      </c>
      <c r="D204" s="40" t="str">
        <f>'1001'!M204</f>
        <v/>
      </c>
      <c r="E204" s="41">
        <f>'1001'!N204</f>
        <v>0</v>
      </c>
      <c r="F204" s="44"/>
      <c r="G204" s="24"/>
      <c r="H204" s="45">
        <f t="shared" si="29"/>
        <v>0</v>
      </c>
      <c r="I204" s="44"/>
      <c r="J204" s="38">
        <f t="shared" si="30"/>
        <v>0</v>
      </c>
      <c r="K204" s="73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'1001'!L205</f>
        <v>0</v>
      </c>
      <c r="D205" s="40" t="str">
        <f>'1001'!M205</f>
        <v/>
      </c>
      <c r="E205" s="41">
        <f>'1001'!N205</f>
        <v>0</v>
      </c>
      <c r="F205" s="44"/>
      <c r="G205" s="24"/>
      <c r="H205" s="45">
        <f t="shared" si="29"/>
        <v>0</v>
      </c>
      <c r="I205" s="44"/>
      <c r="J205" s="38">
        <f t="shared" si="30"/>
        <v>0</v>
      </c>
      <c r="K205" s="73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'1001'!L206</f>
        <v>0</v>
      </c>
      <c r="D206" s="40" t="str">
        <f>'1001'!M206</f>
        <v/>
      </c>
      <c r="E206" s="41">
        <f>'1001'!N206</f>
        <v>0</v>
      </c>
      <c r="F206" s="44"/>
      <c r="G206" s="24"/>
      <c r="H206" s="45">
        <f t="shared" si="29"/>
        <v>0</v>
      </c>
      <c r="I206" s="44"/>
      <c r="J206" s="38">
        <f t="shared" si="30"/>
        <v>0</v>
      </c>
      <c r="K206" s="73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'1001'!L207</f>
        <v>0</v>
      </c>
      <c r="D207" s="40" t="str">
        <f>'1001'!M207</f>
        <v/>
      </c>
      <c r="E207" s="41">
        <f>'1001'!N207</f>
        <v>0</v>
      </c>
      <c r="F207" s="44"/>
      <c r="G207" s="24"/>
      <c r="H207" s="45">
        <f t="shared" si="29"/>
        <v>0</v>
      </c>
      <c r="I207" s="44"/>
      <c r="J207" s="38">
        <f t="shared" si="30"/>
        <v>0</v>
      </c>
      <c r="K207" s="73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'1001'!L208</f>
        <v>0</v>
      </c>
      <c r="D208" s="40" t="str">
        <f>'1001'!M208</f>
        <v/>
      </c>
      <c r="E208" s="41">
        <f>'1001'!N208</f>
        <v>0</v>
      </c>
      <c r="F208" s="44"/>
      <c r="G208" s="24"/>
      <c r="H208" s="45">
        <f t="shared" si="29"/>
        <v>0</v>
      </c>
      <c r="I208" s="44"/>
      <c r="J208" s="38">
        <f t="shared" si="30"/>
        <v>0</v>
      </c>
      <c r="K208" s="73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'1001'!L209</f>
        <v>0</v>
      </c>
      <c r="D209" s="40" t="str">
        <f>'1001'!M209</f>
        <v/>
      </c>
      <c r="E209" s="41">
        <f>'1001'!N209</f>
        <v>0</v>
      </c>
      <c r="F209" s="44"/>
      <c r="G209" s="24"/>
      <c r="H209" s="45">
        <f t="shared" si="29"/>
        <v>0</v>
      </c>
      <c r="I209" s="44"/>
      <c r="J209" s="38">
        <f t="shared" si="30"/>
        <v>0</v>
      </c>
      <c r="K209" s="73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'1001'!L210</f>
        <v>0</v>
      </c>
      <c r="D210" s="40" t="str">
        <f>'1001'!M210</f>
        <v/>
      </c>
      <c r="E210" s="41">
        <f>'1001'!N210</f>
        <v>0</v>
      </c>
      <c r="F210" s="44"/>
      <c r="G210" s="24"/>
      <c r="H210" s="45">
        <f t="shared" si="29"/>
        <v>0</v>
      </c>
      <c r="I210" s="44"/>
      <c r="J210" s="38">
        <f t="shared" si="30"/>
        <v>0</v>
      </c>
      <c r="K210" s="73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'1001'!L211</f>
        <v>0</v>
      </c>
      <c r="D211" s="40" t="str">
        <f>'1001'!M211</f>
        <v/>
      </c>
      <c r="E211" s="41">
        <f>'1001'!N211</f>
        <v>0</v>
      </c>
      <c r="F211" s="44"/>
      <c r="G211" s="24"/>
      <c r="H211" s="45">
        <f t="shared" si="29"/>
        <v>0</v>
      </c>
      <c r="I211" s="44"/>
      <c r="J211" s="38">
        <f t="shared" si="30"/>
        <v>0</v>
      </c>
      <c r="K211" s="73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'1001'!L212</f>
        <v>0</v>
      </c>
      <c r="D212" s="40" t="str">
        <f>'1001'!M212</f>
        <v/>
      </c>
      <c r="E212" s="41">
        <f>'1001'!N212</f>
        <v>0</v>
      </c>
      <c r="F212" s="44"/>
      <c r="G212" s="24"/>
      <c r="H212" s="45">
        <f t="shared" si="29"/>
        <v>0</v>
      </c>
      <c r="I212" s="44"/>
      <c r="J212" s="38">
        <f t="shared" si="30"/>
        <v>0</v>
      </c>
      <c r="K212" s="73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'1001'!N213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02月 份 原 材 料 收 发 存 报 表</oddHeader>
    <oddFooter>&amp;C&amp;"宋体"&amp;12第 &amp;P 页 ,共7页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</sheetPr>
  <dimension ref="A1:N217"/>
  <sheetViews>
    <sheetView workbookViewId="0">
      <pane ySplit="2" topLeftCell="A3" activePane="bottomLeft" state="frozen"/>
      <selection/>
      <selection pane="bottomLeft" activeCell="L198" sqref="L198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'1002'!L3</f>
        <v>0</v>
      </c>
      <c r="D3" s="27" t="str">
        <f>'1002'!M3</f>
        <v/>
      </c>
      <c r="E3" s="28">
        <f>'1002'!N3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66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'1002'!L4</f>
        <v>0</v>
      </c>
      <c r="D4" s="27" t="str">
        <f>'1002'!M4</f>
        <v/>
      </c>
      <c r="E4" s="28">
        <f>'1002'!N4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'1002'!L5</f>
        <v>0</v>
      </c>
      <c r="D5" s="27" t="str">
        <f>'1002'!M5</f>
        <v/>
      </c>
      <c r="E5" s="28">
        <f>'1002'!N5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'1002'!L6</f>
        <v>0</v>
      </c>
      <c r="D6" s="27" t="str">
        <f>'1002'!M6</f>
        <v/>
      </c>
      <c r="E6" s="28">
        <f>'1002'!N6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'1002'!L7</f>
        <v>0</v>
      </c>
      <c r="D7" s="27" t="str">
        <f>'1002'!M7</f>
        <v/>
      </c>
      <c r="E7" s="28">
        <f>'1002'!N7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'1002'!L8</f>
        <v>0</v>
      </c>
      <c r="D8" s="27" t="str">
        <f>'1002'!M8</f>
        <v/>
      </c>
      <c r="E8" s="28">
        <f>'1002'!N8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'1002'!L9</f>
        <v>0</v>
      </c>
      <c r="D9" s="27" t="str">
        <f>'1002'!M9</f>
        <v/>
      </c>
      <c r="E9" s="28">
        <f>'1002'!N9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'1002'!L10</f>
        <v>0</v>
      </c>
      <c r="D10" s="27" t="str">
        <f>'1002'!M10</f>
        <v/>
      </c>
      <c r="E10" s="28">
        <f>'1002'!N10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'1002'!L11</f>
        <v>0</v>
      </c>
      <c r="D11" s="27" t="str">
        <f>'1002'!M11</f>
        <v/>
      </c>
      <c r="E11" s="28">
        <f>'1002'!N11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'1002'!L12</f>
        <v>0</v>
      </c>
      <c r="D12" s="27" t="str">
        <f>'1002'!M12</f>
        <v/>
      </c>
      <c r="E12" s="28">
        <f>'1002'!N12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'1002'!L13</f>
        <v>0</v>
      </c>
      <c r="D13" s="27" t="str">
        <f>'1002'!M13</f>
        <v/>
      </c>
      <c r="E13" s="28">
        <f>'1002'!N13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'1002'!L14</f>
        <v>0</v>
      </c>
      <c r="D14" s="27" t="str">
        <f>'1002'!M14</f>
        <v/>
      </c>
      <c r="E14" s="28">
        <f>'1002'!N14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'1002'!L15</f>
        <v>0</v>
      </c>
      <c r="D15" s="27" t="str">
        <f>'1002'!M15</f>
        <v/>
      </c>
      <c r="E15" s="28">
        <f>'1002'!N15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'1002'!L16</f>
        <v>0</v>
      </c>
      <c r="D16" s="27" t="str">
        <f>'1002'!M16</f>
        <v/>
      </c>
      <c r="E16" s="28">
        <f>'1002'!N16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'1002'!L17</f>
        <v>0</v>
      </c>
      <c r="D17" s="27" t="str">
        <f>'1002'!M17</f>
        <v/>
      </c>
      <c r="E17" s="28">
        <f>'1002'!N17</f>
        <v>0</v>
      </c>
      <c r="F17" s="26"/>
      <c r="G17" s="26"/>
      <c r="H17" s="28">
        <f t="shared" si="0"/>
        <v>0</v>
      </c>
      <c r="I17" s="26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3"/>
      <c r="G18" s="33"/>
      <c r="H18" s="37">
        <f>SUM(H3:H17)</f>
        <v>0</v>
      </c>
      <c r="I18" s="33"/>
      <c r="J18" s="33"/>
      <c r="K18" s="35">
        <f>SUM(K3:K17)</f>
        <v>0</v>
      </c>
      <c r="L18" s="33"/>
      <c r="M18" s="27" t="str">
        <f t="shared" si="4"/>
        <v/>
      </c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'1002'!L19</f>
        <v>0</v>
      </c>
      <c r="D19" s="40" t="str">
        <f>'1002'!M19</f>
        <v/>
      </c>
      <c r="E19" s="41">
        <f>'1002'!N19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si="4"/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'1002'!L20</f>
        <v>0</v>
      </c>
      <c r="D20" s="40" t="str">
        <f>'1002'!M20</f>
        <v/>
      </c>
      <c r="E20" s="41">
        <f>'1002'!N20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4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'1002'!L21</f>
        <v>0</v>
      </c>
      <c r="D21" s="40" t="str">
        <f>'1002'!M21</f>
        <v/>
      </c>
      <c r="E21" s="41">
        <f>'1002'!N21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4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'1002'!L22</f>
        <v>0</v>
      </c>
      <c r="D22" s="40" t="str">
        <f>'1002'!M22</f>
        <v/>
      </c>
      <c r="E22" s="41">
        <f>'1002'!N22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4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'1002'!L23</f>
        <v>0</v>
      </c>
      <c r="D23" s="40" t="str">
        <f>'1002'!M23</f>
        <v/>
      </c>
      <c r="E23" s="41">
        <f>'1002'!N23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4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'1002'!L24</f>
        <v>0</v>
      </c>
      <c r="D24" s="40" t="str">
        <f>'1002'!M24</f>
        <v/>
      </c>
      <c r="E24" s="41">
        <f>'1002'!N24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4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'1002'!L25</f>
        <v>0</v>
      </c>
      <c r="D25" s="40" t="str">
        <f>'1002'!M25</f>
        <v/>
      </c>
      <c r="E25" s="41">
        <f>'1002'!N25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4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'1002'!L26</f>
        <v>0</v>
      </c>
      <c r="D26" s="40" t="str">
        <f>'1002'!M26</f>
        <v/>
      </c>
      <c r="E26" s="41">
        <f>'1002'!N26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4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'1002'!L27</f>
        <v>0</v>
      </c>
      <c r="D27" s="40" t="str">
        <f>'1002'!M27</f>
        <v/>
      </c>
      <c r="E27" s="41">
        <f>'1002'!N27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4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'1002'!L28</f>
        <v>0</v>
      </c>
      <c r="D28" s="40" t="str">
        <f>'1002'!M28</f>
        <v/>
      </c>
      <c r="E28" s="41">
        <f>'1002'!N28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4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'1002'!L29</f>
        <v>0</v>
      </c>
      <c r="D29" s="40" t="str">
        <f>'1002'!M29</f>
        <v/>
      </c>
      <c r="E29" s="41">
        <f>'1002'!N29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4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'1002'!L30</f>
        <v>0</v>
      </c>
      <c r="D30" s="40" t="str">
        <f>'1002'!M30</f>
        <v/>
      </c>
      <c r="E30" s="41">
        <f>'1002'!N30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4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'1002'!L31</f>
        <v>0</v>
      </c>
      <c r="D31" s="40" t="str">
        <f>'1002'!M31</f>
        <v/>
      </c>
      <c r="E31" s="41">
        <f>'1002'!N31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4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'1002'!L32</f>
        <v>0</v>
      </c>
      <c r="D32" s="40" t="str">
        <f>'1002'!M32</f>
        <v/>
      </c>
      <c r="E32" s="41">
        <f>'1002'!N32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4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'1002'!L33</f>
        <v>0</v>
      </c>
      <c r="D33" s="40" t="str">
        <f>'1002'!M33</f>
        <v/>
      </c>
      <c r="E33" s="41">
        <f>'1002'!N33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4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'1002'!L34</f>
        <v>0</v>
      </c>
      <c r="D34" s="40" t="str">
        <f>'1002'!M34</f>
        <v/>
      </c>
      <c r="E34" s="41">
        <f>'1002'!N34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4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'1002'!L35</f>
        <v>0</v>
      </c>
      <c r="D35" s="40" t="str">
        <f>'1002'!M35</f>
        <v/>
      </c>
      <c r="E35" s="41">
        <f>'1002'!N35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4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'1002'!L36</f>
        <v>0</v>
      </c>
      <c r="D36" s="40" t="str">
        <f>'1002'!M36</f>
        <v/>
      </c>
      <c r="E36" s="41">
        <f>'1002'!N36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4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'1002'!L37</f>
        <v>0</v>
      </c>
      <c r="D37" s="40" t="str">
        <f>'1002'!M37</f>
        <v/>
      </c>
      <c r="E37" s="41">
        <f>'1002'!N37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4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'1002'!L38</f>
        <v>0</v>
      </c>
      <c r="D38" s="40" t="str">
        <f>'1002'!M38</f>
        <v/>
      </c>
      <c r="E38" s="41">
        <f>'1002'!N38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4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'1002'!L39</f>
        <v>0</v>
      </c>
      <c r="D39" s="40" t="str">
        <f>'1002'!M39</f>
        <v/>
      </c>
      <c r="E39" s="41">
        <f>'1002'!N39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4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'1002'!L40</f>
        <v>0</v>
      </c>
      <c r="D40" s="40" t="str">
        <f>'1002'!M40</f>
        <v/>
      </c>
      <c r="E40" s="41">
        <f>'1002'!N40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4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'1002'!L41</f>
        <v>0</v>
      </c>
      <c r="D41" s="40" t="str">
        <f>'1002'!M41</f>
        <v/>
      </c>
      <c r="E41" s="41">
        <f>'1002'!N41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4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'1002'!L42</f>
        <v>0</v>
      </c>
      <c r="D42" s="40" t="str">
        <f>'1002'!M42</f>
        <v/>
      </c>
      <c r="E42" s="41">
        <f>'1002'!N42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4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'1002'!L43</f>
        <v>0</v>
      </c>
      <c r="D43" s="40" t="str">
        <f>'1002'!M43</f>
        <v/>
      </c>
      <c r="E43" s="41">
        <f>'1002'!N43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4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'1002'!L44</f>
        <v>0</v>
      </c>
      <c r="D44" s="40" t="str">
        <f>'1002'!M44</f>
        <v/>
      </c>
      <c r="E44" s="41">
        <f>'1002'!N44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4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'1002'!L45</f>
        <v>0</v>
      </c>
      <c r="D45" s="40" t="str">
        <f>'1002'!M45</f>
        <v/>
      </c>
      <c r="E45" s="41">
        <f>'1002'!N45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4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'1002'!L46</f>
        <v>0</v>
      </c>
      <c r="D46" s="40" t="str">
        <f>'1002'!M46</f>
        <v/>
      </c>
      <c r="E46" s="41">
        <f>'1002'!N46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4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'1002'!L47</f>
        <v>0</v>
      </c>
      <c r="D47" s="40" t="str">
        <f>'1002'!M47</f>
        <v/>
      </c>
      <c r="E47" s="41">
        <f>'1002'!N47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4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'1002'!L48</f>
        <v>0</v>
      </c>
      <c r="D48" s="40" t="str">
        <f>'1002'!M48</f>
        <v/>
      </c>
      <c r="E48" s="41">
        <f>'1002'!N48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4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'1002'!L49</f>
        <v>0</v>
      </c>
      <c r="D49" s="40" t="str">
        <f>'1002'!M49</f>
        <v/>
      </c>
      <c r="E49" s="41">
        <f>'1002'!N49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4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'1002'!L50</f>
        <v>0</v>
      </c>
      <c r="D50" s="40" t="str">
        <f>'1002'!M50</f>
        <v/>
      </c>
      <c r="E50" s="41">
        <f>'1002'!N50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4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'1002'!L51</f>
        <v>0</v>
      </c>
      <c r="D51" s="40" t="str">
        <f>'1002'!M51</f>
        <v/>
      </c>
      <c r="E51" s="41">
        <f>'1002'!N51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4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'1002'!L52</f>
        <v>0</v>
      </c>
      <c r="D52" s="40" t="str">
        <f>'1002'!M52</f>
        <v/>
      </c>
      <c r="E52" s="41">
        <f>'1002'!N52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4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'1002'!L53</f>
        <v>0</v>
      </c>
      <c r="D53" s="40" t="str">
        <f>'1002'!M53</f>
        <v/>
      </c>
      <c r="E53" s="41">
        <f>'1002'!N53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4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'1002'!L54</f>
        <v>0</v>
      </c>
      <c r="D54" s="40" t="str">
        <f>'1002'!M54</f>
        <v/>
      </c>
      <c r="E54" s="41">
        <f>'1002'!N54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4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'1002'!L55</f>
        <v>0</v>
      </c>
      <c r="D55" s="40" t="str">
        <f>'1002'!M55</f>
        <v/>
      </c>
      <c r="E55" s="41">
        <f>'1002'!N55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4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'1002'!L56</f>
        <v>0</v>
      </c>
      <c r="D56" s="40" t="str">
        <f>'1002'!M56</f>
        <v/>
      </c>
      <c r="E56" s="41">
        <f>'1002'!N56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4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'1002'!L57</f>
        <v>0</v>
      </c>
      <c r="D57" s="40" t="str">
        <f>'1002'!M57</f>
        <v/>
      </c>
      <c r="E57" s="41">
        <f>'1002'!N57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4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'1002'!L58</f>
        <v>0</v>
      </c>
      <c r="D58" s="40" t="str">
        <f>'1002'!M58</f>
        <v/>
      </c>
      <c r="E58" s="41">
        <f>'1002'!N58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4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'1002'!L59</f>
        <v>0</v>
      </c>
      <c r="D59" s="40" t="str">
        <f>'1002'!M59</f>
        <v/>
      </c>
      <c r="E59" s="41">
        <f>'1002'!N59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4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'1002'!L60</f>
        <v>0</v>
      </c>
      <c r="D60" s="40" t="str">
        <f>'1002'!M60</f>
        <v/>
      </c>
      <c r="E60" s="41">
        <f>'1002'!N60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4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'1002'!L61</f>
        <v>0</v>
      </c>
      <c r="D61" s="40" t="str">
        <f>'1002'!M61</f>
        <v/>
      </c>
      <c r="E61" s="41">
        <f>'1002'!N61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4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'1002'!L62</f>
        <v>0</v>
      </c>
      <c r="D62" s="40" t="str">
        <f>'1002'!M62</f>
        <v/>
      </c>
      <c r="E62" s="41">
        <f>'1002'!N62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4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'1002'!L63</f>
        <v>0</v>
      </c>
      <c r="D63" s="40" t="str">
        <f>'1002'!M63</f>
        <v/>
      </c>
      <c r="E63" s="41">
        <f>'1002'!N63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4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'1002'!L64</f>
        <v>0</v>
      </c>
      <c r="D64" s="40" t="str">
        <f>'1002'!M64</f>
        <v/>
      </c>
      <c r="E64" s="41">
        <f>'1002'!N64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4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'1002'!L65</f>
        <v>0</v>
      </c>
      <c r="D65" s="40" t="str">
        <f>'1002'!M65</f>
        <v/>
      </c>
      <c r="E65" s="41">
        <f>'1002'!N65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4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'1002'!L66</f>
        <v>0</v>
      </c>
      <c r="D66" s="40" t="str">
        <f>'1002'!M66</f>
        <v/>
      </c>
      <c r="E66" s="41">
        <f>'1002'!N66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4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'1002'!L67</f>
        <v>0</v>
      </c>
      <c r="D67" s="40" t="str">
        <f>'1002'!M67</f>
        <v/>
      </c>
      <c r="E67" s="41">
        <f>'1002'!N67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ref="M67:M128" si="10">IF(L67=0,"",N67/L67)</f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'1002'!L68</f>
        <v>0</v>
      </c>
      <c r="D68" s="40" t="str">
        <f>'1002'!M68</f>
        <v/>
      </c>
      <c r="E68" s="41">
        <f>'1002'!N68</f>
        <v>0</v>
      </c>
      <c r="F68" s="2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>
        <f>SUM(N19:N68)</f>
        <v>0</v>
      </c>
    </row>
    <row r="70" ht="13.5" customHeight="1" spans="1:14">
      <c r="A70" s="49" t="s">
        <v>76</v>
      </c>
      <c r="B70" s="25" t="str">
        <f>'1001'!B70</f>
        <v>kg</v>
      </c>
      <c r="C70" s="39">
        <f>'1002'!L70</f>
        <v>0</v>
      </c>
      <c r="D70" s="40" t="str">
        <f>'1002'!M70</f>
        <v/>
      </c>
      <c r="E70" s="41">
        <f>'1002'!N70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si="10"/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'1002'!L71</f>
        <v>0</v>
      </c>
      <c r="D71" s="40" t="str">
        <f>'1002'!M71</f>
        <v/>
      </c>
      <c r="E71" s="41">
        <f>'1002'!N71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0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'1002'!L72</f>
        <v>0</v>
      </c>
      <c r="D72" s="40" t="str">
        <f>'1002'!M72</f>
        <v/>
      </c>
      <c r="E72" s="41">
        <f>'1002'!N72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0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'1002'!L73</f>
        <v>0</v>
      </c>
      <c r="D73" s="40" t="str">
        <f>'1002'!M73</f>
        <v/>
      </c>
      <c r="E73" s="41">
        <f>'1002'!N73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0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'1002'!L74</f>
        <v>0</v>
      </c>
      <c r="D74" s="40" t="str">
        <f>'1002'!M74</f>
        <v/>
      </c>
      <c r="E74" s="41">
        <f>'1002'!N74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0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'1002'!L75</f>
        <v>0</v>
      </c>
      <c r="D75" s="40" t="str">
        <f>'1002'!M75</f>
        <v/>
      </c>
      <c r="E75" s="41">
        <f>'1002'!N75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0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'1002'!L76</f>
        <v>0</v>
      </c>
      <c r="D76" s="40" t="str">
        <f>'1002'!M76</f>
        <v/>
      </c>
      <c r="E76" s="41">
        <f>'1002'!N76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0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'1002'!L77</f>
        <v>0</v>
      </c>
      <c r="D77" s="40" t="str">
        <f>'1002'!M77</f>
        <v/>
      </c>
      <c r="E77" s="41">
        <f>'1002'!N77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0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'1002'!L78</f>
        <v>0</v>
      </c>
      <c r="D78" s="40" t="str">
        <f>'1002'!M78</f>
        <v/>
      </c>
      <c r="E78" s="41">
        <f>'1002'!N78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0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'1002'!L79</f>
        <v>0</v>
      </c>
      <c r="D79" s="40" t="str">
        <f>'1002'!M79</f>
        <v/>
      </c>
      <c r="E79" s="41">
        <f>'1002'!N79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0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'1002'!L80</f>
        <v>0</v>
      </c>
      <c r="D80" s="40" t="str">
        <f>'1002'!M80</f>
        <v/>
      </c>
      <c r="E80" s="41">
        <f>'1002'!N80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0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'1002'!L81</f>
        <v>0</v>
      </c>
      <c r="D81" s="40" t="str">
        <f>'1002'!M81</f>
        <v/>
      </c>
      <c r="E81" s="41">
        <f>'1002'!N81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0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'1002'!L82</f>
        <v>0</v>
      </c>
      <c r="D82" s="40" t="str">
        <f>'1002'!M82</f>
        <v/>
      </c>
      <c r="E82" s="41">
        <f>'1002'!N82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0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'1002'!L83</f>
        <v>0</v>
      </c>
      <c r="D83" s="40" t="str">
        <f>'1002'!M83</f>
        <v/>
      </c>
      <c r="E83" s="41">
        <f>'1002'!N83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0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'1002'!L84</f>
        <v>0</v>
      </c>
      <c r="D84" s="40" t="str">
        <f>'1002'!M84</f>
        <v/>
      </c>
      <c r="E84" s="41">
        <f>'1002'!N84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0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'1002'!L85</f>
        <v>0</v>
      </c>
      <c r="D85" s="40" t="str">
        <f>'1002'!M85</f>
        <v/>
      </c>
      <c r="E85" s="41">
        <f>'1002'!N85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0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'1002'!L86</f>
        <v>0</v>
      </c>
      <c r="D86" s="40" t="str">
        <f>'1002'!M86</f>
        <v/>
      </c>
      <c r="E86" s="41">
        <f>'1002'!N86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0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'1002'!L87</f>
        <v>0</v>
      </c>
      <c r="D87" s="40" t="str">
        <f>'1002'!M87</f>
        <v/>
      </c>
      <c r="E87" s="41">
        <f>'1002'!N87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0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'1002'!L88</f>
        <v>0</v>
      </c>
      <c r="D88" s="40" t="str">
        <f>'1002'!M88</f>
        <v/>
      </c>
      <c r="E88" s="41">
        <f>'1002'!N88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0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'1002'!L89</f>
        <v>0</v>
      </c>
      <c r="D89" s="40" t="str">
        <f>'1002'!M89</f>
        <v/>
      </c>
      <c r="E89" s="41">
        <f>'1002'!N89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0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'1002'!L90</f>
        <v>0</v>
      </c>
      <c r="D90" s="40" t="str">
        <f>'1002'!M90</f>
        <v/>
      </c>
      <c r="E90" s="41">
        <f>'1002'!N90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0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'1002'!L91</f>
        <v>0</v>
      </c>
      <c r="D91" s="40" t="str">
        <f>'1002'!M91</f>
        <v/>
      </c>
      <c r="E91" s="41">
        <f>'1002'!N91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0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'1002'!L92</f>
        <v>0</v>
      </c>
      <c r="D92" s="40" t="str">
        <f>'1002'!M92</f>
        <v/>
      </c>
      <c r="E92" s="41">
        <f>'1002'!N92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0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'1002'!L93</f>
        <v>0</v>
      </c>
      <c r="D93" s="40" t="str">
        <f>'1002'!M93</f>
        <v/>
      </c>
      <c r="E93" s="41">
        <f>'1002'!N93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0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'1002'!L94</f>
        <v>0</v>
      </c>
      <c r="D94" s="40" t="str">
        <f>'1002'!M94</f>
        <v/>
      </c>
      <c r="E94" s="41">
        <f>'1002'!N94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0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'1002'!L95</f>
        <v>0</v>
      </c>
      <c r="D95" s="40" t="str">
        <f>'1002'!M95</f>
        <v/>
      </c>
      <c r="E95" s="41">
        <f>'1002'!N95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0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'1002'!L96</f>
        <v>0</v>
      </c>
      <c r="D96" s="40" t="str">
        <f>'1002'!M96</f>
        <v/>
      </c>
      <c r="E96" s="41">
        <f>'1002'!N96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0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'1002'!L97</f>
        <v>0</v>
      </c>
      <c r="D97" s="40" t="str">
        <f>'1002'!M97</f>
        <v/>
      </c>
      <c r="E97" s="41">
        <f>'1002'!N97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0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'1002'!L98</f>
        <v>0</v>
      </c>
      <c r="D98" s="40" t="str">
        <f>'1002'!M98</f>
        <v/>
      </c>
      <c r="E98" s="41">
        <f>'1002'!N98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0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'1002'!L99</f>
        <v>0</v>
      </c>
      <c r="D99" s="40" t="str">
        <f>'1002'!M99</f>
        <v/>
      </c>
      <c r="E99" s="41">
        <f>'1002'!N99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0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'1002'!L100</f>
        <v>0</v>
      </c>
      <c r="D100" s="40" t="str">
        <f>'1002'!M100</f>
        <v/>
      </c>
      <c r="E100" s="41">
        <f>'1002'!N100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0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'1002'!L101</f>
        <v>0</v>
      </c>
      <c r="D101" s="40" t="str">
        <f>'1002'!M101</f>
        <v/>
      </c>
      <c r="E101" s="41">
        <f>'1002'!N101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0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'1002'!L102</f>
        <v>0</v>
      </c>
      <c r="D102" s="40" t="str">
        <f>'1002'!M102</f>
        <v/>
      </c>
      <c r="E102" s="41">
        <f>'1002'!N102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0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'1002'!L103</f>
        <v>0</v>
      </c>
      <c r="D103" s="40" t="str">
        <f>'1002'!M103</f>
        <v/>
      </c>
      <c r="E103" s="41">
        <f>'1002'!N103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0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'1002'!L104</f>
        <v>0</v>
      </c>
      <c r="D104" s="40" t="str">
        <f>'1002'!M104</f>
        <v/>
      </c>
      <c r="E104" s="41">
        <f>'1002'!N104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0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'1002'!L105</f>
        <v>0</v>
      </c>
      <c r="D105" s="40" t="str">
        <f>'1002'!M105</f>
        <v/>
      </c>
      <c r="E105" s="41">
        <f>'1002'!N105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0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'1002'!L106</f>
        <v>0</v>
      </c>
      <c r="D106" s="40" t="str">
        <f>'1002'!M106</f>
        <v/>
      </c>
      <c r="E106" s="41">
        <f>'1002'!N106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0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'1002'!L107</f>
        <v>0</v>
      </c>
      <c r="D107" s="40" t="str">
        <f>'1002'!M107</f>
        <v/>
      </c>
      <c r="E107" s="41">
        <f>'1002'!N107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0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'1002'!L108</f>
        <v>0</v>
      </c>
      <c r="D108" s="40" t="str">
        <f>'1002'!M108</f>
        <v/>
      </c>
      <c r="E108" s="41">
        <f>'1002'!N108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0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'1002'!L109</f>
        <v>0</v>
      </c>
      <c r="D109" s="40" t="str">
        <f>'1002'!M109</f>
        <v/>
      </c>
      <c r="E109" s="41">
        <f>'1002'!N109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0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'1002'!L110</f>
        <v>0</v>
      </c>
      <c r="D110" s="40" t="str">
        <f>'1002'!M110</f>
        <v/>
      </c>
      <c r="E110" s="41">
        <f>'1002'!N110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0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'1002'!L111</f>
        <v>0</v>
      </c>
      <c r="D111" s="40" t="str">
        <f>'1002'!M111</f>
        <v/>
      </c>
      <c r="E111" s="41">
        <f>'1002'!N111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0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'1002'!L112</f>
        <v>0</v>
      </c>
      <c r="D112" s="40" t="str">
        <f>'1002'!M112</f>
        <v/>
      </c>
      <c r="E112" s="41">
        <f>'1002'!N112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0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'1002'!L113</f>
        <v>0</v>
      </c>
      <c r="D113" s="40" t="str">
        <f>'1002'!M113</f>
        <v/>
      </c>
      <c r="E113" s="41">
        <f>'1002'!N113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0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'1002'!L114</f>
        <v>0</v>
      </c>
      <c r="D114" s="40" t="str">
        <f>'1002'!M114</f>
        <v/>
      </c>
      <c r="E114" s="41">
        <f>'1002'!N114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0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'1002'!L115</f>
        <v>0</v>
      </c>
      <c r="D115" s="40" t="str">
        <f>'1002'!M115</f>
        <v/>
      </c>
      <c r="E115" s="41">
        <f>'1002'!N115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0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'1002'!L116</f>
        <v>0</v>
      </c>
      <c r="D116" s="40" t="str">
        <f>'1002'!M116</f>
        <v/>
      </c>
      <c r="E116" s="41">
        <f>'1002'!N116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0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'1002'!L117</f>
        <v>0</v>
      </c>
      <c r="D117" s="40" t="str">
        <f>'1002'!M117</f>
        <v/>
      </c>
      <c r="E117" s="41">
        <f>'1002'!N117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0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'1002'!L118</f>
        <v>0</v>
      </c>
      <c r="D118" s="40" t="str">
        <f>'1002'!M118</f>
        <v/>
      </c>
      <c r="E118" s="41">
        <f>'1002'!N118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0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'1002'!L119</f>
        <v>0</v>
      </c>
      <c r="D119" s="40" t="str">
        <f>'1002'!M119</f>
        <v/>
      </c>
      <c r="E119" s="41">
        <f>'1002'!N119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0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'1002'!L120</f>
        <v>0</v>
      </c>
      <c r="D120" s="40" t="str">
        <f>'1002'!M120</f>
        <v/>
      </c>
      <c r="E120" s="41">
        <f>'1002'!N120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0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'1002'!L121</f>
        <v>0</v>
      </c>
      <c r="D121" s="40" t="str">
        <f>'1002'!M121</f>
        <v/>
      </c>
      <c r="E121" s="41">
        <f>'1002'!N121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0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'1002'!L122</f>
        <v>0</v>
      </c>
      <c r="D122" s="40" t="str">
        <f>'1002'!M122</f>
        <v/>
      </c>
      <c r="E122" s="41">
        <f>'1002'!N122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0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'1002'!L123</f>
        <v>0</v>
      </c>
      <c r="D123" s="40" t="str">
        <f>'1002'!M123</f>
        <v/>
      </c>
      <c r="E123" s="41">
        <f>'1002'!N123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0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'1002'!L124</f>
        <v>0</v>
      </c>
      <c r="D124" s="40" t="str">
        <f>'1002'!M124</f>
        <v/>
      </c>
      <c r="E124" s="41">
        <f>'1002'!N124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0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'1002'!L125</f>
        <v>0</v>
      </c>
      <c r="D125" s="40" t="str">
        <f>'1002'!M125</f>
        <v/>
      </c>
      <c r="E125" s="41">
        <f>'1002'!N125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0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'1002'!L126</f>
        <v>0</v>
      </c>
      <c r="D126" s="40" t="str">
        <f>'1002'!M126</f>
        <v/>
      </c>
      <c r="E126" s="41">
        <f>'1002'!N126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0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'1002'!L127</f>
        <v>0</v>
      </c>
      <c r="D127" s="40" t="str">
        <f>'1002'!M127</f>
        <v/>
      </c>
      <c r="E127" s="41">
        <f>'1002'!N127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0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'1002'!L128</f>
        <v>0</v>
      </c>
      <c r="D128" s="40" t="str">
        <f>'1002'!M128</f>
        <v/>
      </c>
      <c r="E128" s="41">
        <f>'1002'!N128</f>
        <v>0</v>
      </c>
      <c r="F128" s="24"/>
      <c r="G128" s="24"/>
      <c r="H128" s="45">
        <f t="shared" si="12"/>
        <v>0</v>
      </c>
      <c r="I128" s="2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0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0"/>
      <c r="G129" s="50"/>
      <c r="H129" s="51">
        <f>SUM(H70:H128)</f>
        <v>0</v>
      </c>
      <c r="I129" s="50"/>
      <c r="J129" s="50"/>
      <c r="K129" s="51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'1002'!L130</f>
        <v>0</v>
      </c>
      <c r="D130" s="54" t="str">
        <f>'1002'!M130</f>
        <v/>
      </c>
      <c r="E130" s="41">
        <f>'1002'!N130</f>
        <v>0</v>
      </c>
      <c r="F130" s="46"/>
      <c r="G130" s="39"/>
      <c r="H130" s="41">
        <f t="shared" ref="H130:H193" si="16">G130*F130</f>
        <v>0</v>
      </c>
      <c r="I130" s="46"/>
      <c r="J130" s="39">
        <f t="shared" ref="J130:J193" si="17">G130</f>
        <v>0</v>
      </c>
      <c r="K130" s="41">
        <f t="shared" ref="K130:K193" si="18">J130*I130</f>
        <v>0</v>
      </c>
      <c r="L130" s="46">
        <f t="shared" ref="L130:L193" si="19">C130+F130-I130</f>
        <v>0</v>
      </c>
      <c r="M130" s="27" t="str">
        <f t="shared" ref="M130:M193" si="20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'1002'!L131</f>
        <v>0</v>
      </c>
      <c r="D131" s="54" t="str">
        <f>'1002'!M131</f>
        <v/>
      </c>
      <c r="E131" s="41">
        <f>'1002'!N131</f>
        <v>0</v>
      </c>
      <c r="F131" s="29"/>
      <c r="G131" s="26"/>
      <c r="H131" s="28">
        <f t="shared" si="16"/>
        <v>0</v>
      </c>
      <c r="I131" s="29"/>
      <c r="J131" s="39">
        <f t="shared" si="17"/>
        <v>0</v>
      </c>
      <c r="K131" s="28">
        <f t="shared" si="18"/>
        <v>0</v>
      </c>
      <c r="L131" s="46">
        <f t="shared" si="19"/>
        <v>0</v>
      </c>
      <c r="M131" s="27" t="str">
        <f t="shared" si="20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'1002'!L132</f>
        <v>0</v>
      </c>
      <c r="D132" s="54" t="str">
        <f>'1002'!M132</f>
        <v/>
      </c>
      <c r="E132" s="41">
        <f>'1002'!N132</f>
        <v>0</v>
      </c>
      <c r="F132" s="29"/>
      <c r="G132" s="26"/>
      <c r="H132" s="28">
        <f t="shared" si="16"/>
        <v>0</v>
      </c>
      <c r="I132" s="29"/>
      <c r="J132" s="39">
        <f t="shared" si="17"/>
        <v>0</v>
      </c>
      <c r="K132" s="28">
        <f t="shared" si="18"/>
        <v>0</v>
      </c>
      <c r="L132" s="46">
        <f t="shared" si="19"/>
        <v>0</v>
      </c>
      <c r="M132" s="27" t="str">
        <f t="shared" si="20"/>
        <v/>
      </c>
      <c r="N132" s="27">
        <f t="shared" ref="N132:N195" si="21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'1002'!L133</f>
        <v>0</v>
      </c>
      <c r="D133" s="54" t="str">
        <f>'1002'!M133</f>
        <v/>
      </c>
      <c r="E133" s="41">
        <f>'1002'!N133</f>
        <v>0</v>
      </c>
      <c r="F133" s="29"/>
      <c r="G133" s="26"/>
      <c r="H133" s="28">
        <f t="shared" si="16"/>
        <v>0</v>
      </c>
      <c r="I133" s="29"/>
      <c r="J133" s="39">
        <f t="shared" si="17"/>
        <v>0</v>
      </c>
      <c r="K133" s="28">
        <f t="shared" si="18"/>
        <v>0</v>
      </c>
      <c r="L133" s="46">
        <f t="shared" si="19"/>
        <v>0</v>
      </c>
      <c r="M133" s="27" t="str">
        <f t="shared" si="20"/>
        <v/>
      </c>
      <c r="N133" s="27">
        <f t="shared" si="21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'1002'!L134</f>
        <v>0</v>
      </c>
      <c r="D134" s="54" t="str">
        <f>'1002'!M134</f>
        <v/>
      </c>
      <c r="E134" s="41">
        <f>'1002'!N134</f>
        <v>0</v>
      </c>
      <c r="F134" s="29"/>
      <c r="G134" s="26"/>
      <c r="H134" s="28">
        <f t="shared" si="16"/>
        <v>0</v>
      </c>
      <c r="I134" s="29"/>
      <c r="J134" s="39">
        <f t="shared" si="17"/>
        <v>0</v>
      </c>
      <c r="K134" s="28">
        <f t="shared" si="18"/>
        <v>0</v>
      </c>
      <c r="L134" s="46">
        <f t="shared" si="19"/>
        <v>0</v>
      </c>
      <c r="M134" s="27" t="str">
        <f t="shared" si="20"/>
        <v/>
      </c>
      <c r="N134" s="27">
        <f t="shared" si="21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'1002'!L135</f>
        <v>0</v>
      </c>
      <c r="D135" s="54" t="str">
        <f>'1002'!M135</f>
        <v/>
      </c>
      <c r="E135" s="41">
        <f>'1002'!N135</f>
        <v>0</v>
      </c>
      <c r="F135" s="29"/>
      <c r="G135" s="26"/>
      <c r="H135" s="28">
        <f t="shared" si="16"/>
        <v>0</v>
      </c>
      <c r="I135" s="29"/>
      <c r="J135" s="39">
        <f t="shared" si="17"/>
        <v>0</v>
      </c>
      <c r="K135" s="28">
        <f t="shared" si="18"/>
        <v>0</v>
      </c>
      <c r="L135" s="46">
        <f t="shared" si="19"/>
        <v>0</v>
      </c>
      <c r="M135" s="27" t="str">
        <f t="shared" si="20"/>
        <v/>
      </c>
      <c r="N135" s="27">
        <f t="shared" si="21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'1002'!L136</f>
        <v>0</v>
      </c>
      <c r="D136" s="54" t="str">
        <f>'1002'!M136</f>
        <v/>
      </c>
      <c r="E136" s="41">
        <f>'1002'!N136</f>
        <v>0</v>
      </c>
      <c r="F136" s="29"/>
      <c r="G136" s="26"/>
      <c r="H136" s="28">
        <f t="shared" si="16"/>
        <v>0</v>
      </c>
      <c r="I136" s="29"/>
      <c r="J136" s="39">
        <f t="shared" si="17"/>
        <v>0</v>
      </c>
      <c r="K136" s="28">
        <f t="shared" si="18"/>
        <v>0</v>
      </c>
      <c r="L136" s="46">
        <f t="shared" si="19"/>
        <v>0</v>
      </c>
      <c r="M136" s="27" t="str">
        <f t="shared" si="20"/>
        <v/>
      </c>
      <c r="N136" s="27">
        <f t="shared" si="21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'1002'!L137</f>
        <v>0</v>
      </c>
      <c r="D137" s="54" t="str">
        <f>'1002'!M137</f>
        <v/>
      </c>
      <c r="E137" s="41">
        <f>'1002'!N137</f>
        <v>0</v>
      </c>
      <c r="F137" s="29"/>
      <c r="G137" s="26"/>
      <c r="H137" s="28">
        <f t="shared" si="16"/>
        <v>0</v>
      </c>
      <c r="I137" s="29"/>
      <c r="J137" s="39">
        <f t="shared" si="17"/>
        <v>0</v>
      </c>
      <c r="K137" s="28">
        <f t="shared" si="18"/>
        <v>0</v>
      </c>
      <c r="L137" s="46">
        <f t="shared" si="19"/>
        <v>0</v>
      </c>
      <c r="M137" s="27" t="str">
        <f t="shared" si="20"/>
        <v/>
      </c>
      <c r="N137" s="27">
        <f t="shared" si="21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'1002'!L138</f>
        <v>0</v>
      </c>
      <c r="D138" s="54" t="str">
        <f>'1002'!M138</f>
        <v/>
      </c>
      <c r="E138" s="41">
        <f>'1002'!N138</f>
        <v>0</v>
      </c>
      <c r="F138" s="29"/>
      <c r="G138" s="26"/>
      <c r="H138" s="28">
        <f t="shared" si="16"/>
        <v>0</v>
      </c>
      <c r="I138" s="29"/>
      <c r="J138" s="39">
        <f t="shared" si="17"/>
        <v>0</v>
      </c>
      <c r="K138" s="28">
        <f t="shared" si="18"/>
        <v>0</v>
      </c>
      <c r="L138" s="46">
        <f t="shared" si="19"/>
        <v>0</v>
      </c>
      <c r="M138" s="27" t="str">
        <f t="shared" si="20"/>
        <v/>
      </c>
      <c r="N138" s="27">
        <f t="shared" si="21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'1002'!L139</f>
        <v>0</v>
      </c>
      <c r="D139" s="54" t="str">
        <f>'1002'!M139</f>
        <v/>
      </c>
      <c r="E139" s="41">
        <f>'1002'!N139</f>
        <v>0</v>
      </c>
      <c r="F139" s="29"/>
      <c r="G139" s="26"/>
      <c r="H139" s="28">
        <f t="shared" si="16"/>
        <v>0</v>
      </c>
      <c r="I139" s="29"/>
      <c r="J139" s="39">
        <f t="shared" si="17"/>
        <v>0</v>
      </c>
      <c r="K139" s="28">
        <f t="shared" si="18"/>
        <v>0</v>
      </c>
      <c r="L139" s="46">
        <f t="shared" si="19"/>
        <v>0</v>
      </c>
      <c r="M139" s="27" t="str">
        <f t="shared" si="20"/>
        <v/>
      </c>
      <c r="N139" s="27">
        <f t="shared" si="21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'1002'!L140</f>
        <v>0</v>
      </c>
      <c r="D140" s="54" t="str">
        <f>'1002'!M140</f>
        <v/>
      </c>
      <c r="E140" s="41">
        <f>'1002'!N140</f>
        <v>0</v>
      </c>
      <c r="F140" s="29"/>
      <c r="G140" s="26"/>
      <c r="H140" s="28">
        <f t="shared" si="16"/>
        <v>0</v>
      </c>
      <c r="I140" s="29"/>
      <c r="J140" s="39">
        <f t="shared" si="17"/>
        <v>0</v>
      </c>
      <c r="K140" s="28">
        <f t="shared" si="18"/>
        <v>0</v>
      </c>
      <c r="L140" s="46">
        <f t="shared" si="19"/>
        <v>0</v>
      </c>
      <c r="M140" s="27" t="str">
        <f t="shared" si="20"/>
        <v/>
      </c>
      <c r="N140" s="27">
        <f t="shared" si="21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'1002'!L141</f>
        <v>0</v>
      </c>
      <c r="D141" s="54" t="str">
        <f>'1002'!M141</f>
        <v/>
      </c>
      <c r="E141" s="41">
        <f>'1002'!N141</f>
        <v>0</v>
      </c>
      <c r="F141" s="29"/>
      <c r="G141" s="26"/>
      <c r="H141" s="28">
        <f t="shared" si="16"/>
        <v>0</v>
      </c>
      <c r="I141" s="29"/>
      <c r="J141" s="39">
        <f t="shared" si="17"/>
        <v>0</v>
      </c>
      <c r="K141" s="28">
        <f t="shared" si="18"/>
        <v>0</v>
      </c>
      <c r="L141" s="46">
        <f t="shared" si="19"/>
        <v>0</v>
      </c>
      <c r="M141" s="27" t="str">
        <f t="shared" si="20"/>
        <v/>
      </c>
      <c r="N141" s="27">
        <f t="shared" si="21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'1002'!L142</f>
        <v>0</v>
      </c>
      <c r="D142" s="54" t="str">
        <f>'1002'!M142</f>
        <v/>
      </c>
      <c r="E142" s="41">
        <f>'1002'!N142</f>
        <v>0</v>
      </c>
      <c r="F142" s="29"/>
      <c r="G142" s="26"/>
      <c r="H142" s="28">
        <f t="shared" si="16"/>
        <v>0</v>
      </c>
      <c r="I142" s="29"/>
      <c r="J142" s="39">
        <f t="shared" si="17"/>
        <v>0</v>
      </c>
      <c r="K142" s="28">
        <f t="shared" si="18"/>
        <v>0</v>
      </c>
      <c r="L142" s="46">
        <f t="shared" si="19"/>
        <v>0</v>
      </c>
      <c r="M142" s="27" t="str">
        <f t="shared" si="20"/>
        <v/>
      </c>
      <c r="N142" s="27">
        <f t="shared" si="21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'1002'!L143</f>
        <v>0</v>
      </c>
      <c r="D143" s="54" t="str">
        <f>'1002'!M143</f>
        <v/>
      </c>
      <c r="E143" s="41">
        <f>'1002'!N143</f>
        <v>0</v>
      </c>
      <c r="F143" s="29"/>
      <c r="G143" s="26"/>
      <c r="H143" s="28">
        <f t="shared" si="16"/>
        <v>0</v>
      </c>
      <c r="I143" s="29"/>
      <c r="J143" s="39">
        <f t="shared" si="17"/>
        <v>0</v>
      </c>
      <c r="K143" s="28">
        <f t="shared" si="18"/>
        <v>0</v>
      </c>
      <c r="L143" s="46">
        <f t="shared" si="19"/>
        <v>0</v>
      </c>
      <c r="M143" s="27" t="str">
        <f t="shared" si="20"/>
        <v/>
      </c>
      <c r="N143" s="27">
        <f t="shared" si="21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'1002'!L144</f>
        <v>0</v>
      </c>
      <c r="D144" s="54" t="str">
        <f>'1002'!M144</f>
        <v/>
      </c>
      <c r="E144" s="41">
        <f>'1002'!N144</f>
        <v>0</v>
      </c>
      <c r="F144" s="29"/>
      <c r="G144" s="26"/>
      <c r="H144" s="28">
        <f t="shared" si="16"/>
        <v>0</v>
      </c>
      <c r="I144" s="29"/>
      <c r="J144" s="39">
        <f t="shared" si="17"/>
        <v>0</v>
      </c>
      <c r="K144" s="28">
        <f t="shared" si="18"/>
        <v>0</v>
      </c>
      <c r="L144" s="46">
        <f t="shared" si="19"/>
        <v>0</v>
      </c>
      <c r="M144" s="27" t="str">
        <f t="shared" si="20"/>
        <v/>
      </c>
      <c r="N144" s="27">
        <f t="shared" si="21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'1002'!L145</f>
        <v>0</v>
      </c>
      <c r="D145" s="54" t="str">
        <f>'1002'!M145</f>
        <v/>
      </c>
      <c r="E145" s="41">
        <f>'1002'!N145</f>
        <v>0</v>
      </c>
      <c r="F145" s="29"/>
      <c r="G145" s="26"/>
      <c r="H145" s="28">
        <f t="shared" si="16"/>
        <v>0</v>
      </c>
      <c r="I145" s="29"/>
      <c r="J145" s="39">
        <f t="shared" si="17"/>
        <v>0</v>
      </c>
      <c r="K145" s="28">
        <f t="shared" si="18"/>
        <v>0</v>
      </c>
      <c r="L145" s="46">
        <f t="shared" si="19"/>
        <v>0</v>
      </c>
      <c r="M145" s="27" t="str">
        <f t="shared" si="20"/>
        <v/>
      </c>
      <c r="N145" s="27">
        <f t="shared" si="21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'1002'!L146</f>
        <v>0</v>
      </c>
      <c r="D146" s="54" t="str">
        <f>'1002'!M146</f>
        <v/>
      </c>
      <c r="E146" s="41">
        <f>'1002'!N146</f>
        <v>0</v>
      </c>
      <c r="F146" s="29"/>
      <c r="G146" s="26"/>
      <c r="H146" s="28">
        <f t="shared" si="16"/>
        <v>0</v>
      </c>
      <c r="I146" s="29"/>
      <c r="J146" s="39">
        <f t="shared" si="17"/>
        <v>0</v>
      </c>
      <c r="K146" s="28">
        <f t="shared" si="18"/>
        <v>0</v>
      </c>
      <c r="L146" s="46">
        <f t="shared" si="19"/>
        <v>0</v>
      </c>
      <c r="M146" s="27" t="str">
        <f t="shared" si="20"/>
        <v/>
      </c>
      <c r="N146" s="27">
        <f t="shared" si="21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'1002'!L147</f>
        <v>0</v>
      </c>
      <c r="D147" s="54" t="str">
        <f>'1002'!M147</f>
        <v/>
      </c>
      <c r="E147" s="41">
        <f>'1002'!N147</f>
        <v>0</v>
      </c>
      <c r="F147" s="29"/>
      <c r="G147" s="26"/>
      <c r="H147" s="28">
        <f t="shared" si="16"/>
        <v>0</v>
      </c>
      <c r="I147" s="29"/>
      <c r="J147" s="39">
        <f t="shared" si="17"/>
        <v>0</v>
      </c>
      <c r="K147" s="28">
        <f t="shared" si="18"/>
        <v>0</v>
      </c>
      <c r="L147" s="46">
        <f t="shared" si="19"/>
        <v>0</v>
      </c>
      <c r="M147" s="27" t="str">
        <f t="shared" si="20"/>
        <v/>
      </c>
      <c r="N147" s="27">
        <f t="shared" si="21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'1002'!L148</f>
        <v>0</v>
      </c>
      <c r="D148" s="54" t="str">
        <f>'1002'!M148</f>
        <v/>
      </c>
      <c r="E148" s="41">
        <f>'1002'!N148</f>
        <v>0</v>
      </c>
      <c r="F148" s="29"/>
      <c r="G148" s="26"/>
      <c r="H148" s="28">
        <f t="shared" si="16"/>
        <v>0</v>
      </c>
      <c r="I148" s="29"/>
      <c r="J148" s="39">
        <f t="shared" si="17"/>
        <v>0</v>
      </c>
      <c r="K148" s="28">
        <f t="shared" si="18"/>
        <v>0</v>
      </c>
      <c r="L148" s="46">
        <f t="shared" si="19"/>
        <v>0</v>
      </c>
      <c r="M148" s="27" t="str">
        <f t="shared" si="20"/>
        <v/>
      </c>
      <c r="N148" s="27">
        <f t="shared" si="21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'1002'!L149</f>
        <v>0</v>
      </c>
      <c r="D149" s="54" t="str">
        <f>'1002'!M149</f>
        <v/>
      </c>
      <c r="E149" s="41">
        <f>'1002'!N149</f>
        <v>0</v>
      </c>
      <c r="F149" s="29"/>
      <c r="G149" s="26"/>
      <c r="H149" s="28">
        <f t="shared" si="16"/>
        <v>0</v>
      </c>
      <c r="I149" s="29"/>
      <c r="J149" s="39">
        <f t="shared" si="17"/>
        <v>0</v>
      </c>
      <c r="K149" s="28">
        <f t="shared" si="18"/>
        <v>0</v>
      </c>
      <c r="L149" s="46">
        <f t="shared" si="19"/>
        <v>0</v>
      </c>
      <c r="M149" s="27" t="str">
        <f t="shared" si="20"/>
        <v/>
      </c>
      <c r="N149" s="27">
        <f t="shared" si="21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'1002'!L150</f>
        <v>0</v>
      </c>
      <c r="D150" s="54" t="str">
        <f>'1002'!M150</f>
        <v/>
      </c>
      <c r="E150" s="41">
        <f>'1002'!N150</f>
        <v>0</v>
      </c>
      <c r="F150" s="29"/>
      <c r="G150" s="26"/>
      <c r="H150" s="28">
        <f t="shared" si="16"/>
        <v>0</v>
      </c>
      <c r="I150" s="29"/>
      <c r="J150" s="39">
        <f t="shared" si="17"/>
        <v>0</v>
      </c>
      <c r="K150" s="28">
        <f t="shared" si="18"/>
        <v>0</v>
      </c>
      <c r="L150" s="46">
        <f t="shared" si="19"/>
        <v>0</v>
      </c>
      <c r="M150" s="27" t="str">
        <f t="shared" si="20"/>
        <v/>
      </c>
      <c r="N150" s="27">
        <f t="shared" si="21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'1002'!L151</f>
        <v>0</v>
      </c>
      <c r="D151" s="54" t="str">
        <f>'1002'!M151</f>
        <v/>
      </c>
      <c r="E151" s="41">
        <f>'1002'!N151</f>
        <v>0</v>
      </c>
      <c r="F151" s="44"/>
      <c r="G151" s="24"/>
      <c r="H151" s="28">
        <f t="shared" si="16"/>
        <v>0</v>
      </c>
      <c r="I151" s="44"/>
      <c r="J151" s="39">
        <f t="shared" si="17"/>
        <v>0</v>
      </c>
      <c r="K151" s="28">
        <f t="shared" si="18"/>
        <v>0</v>
      </c>
      <c r="L151" s="46">
        <f t="shared" si="19"/>
        <v>0</v>
      </c>
      <c r="M151" s="27" t="str">
        <f t="shared" si="20"/>
        <v/>
      </c>
      <c r="N151" s="27">
        <f t="shared" si="21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'1002'!L152</f>
        <v>0</v>
      </c>
      <c r="D152" s="54" t="str">
        <f>'1002'!M152</f>
        <v/>
      </c>
      <c r="E152" s="41">
        <f>'1002'!N152</f>
        <v>0</v>
      </c>
      <c r="F152" s="44"/>
      <c r="G152" s="24"/>
      <c r="H152" s="28">
        <f t="shared" si="16"/>
        <v>0</v>
      </c>
      <c r="I152" s="44"/>
      <c r="J152" s="39">
        <f t="shared" si="17"/>
        <v>0</v>
      </c>
      <c r="K152" s="28">
        <f t="shared" si="18"/>
        <v>0</v>
      </c>
      <c r="L152" s="46">
        <f t="shared" si="19"/>
        <v>0</v>
      </c>
      <c r="M152" s="27" t="str">
        <f t="shared" si="20"/>
        <v/>
      </c>
      <c r="N152" s="27">
        <f t="shared" si="21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'1002'!L153</f>
        <v>0</v>
      </c>
      <c r="D153" s="54" t="str">
        <f>'1002'!M153</f>
        <v/>
      </c>
      <c r="E153" s="41">
        <f>'1002'!N153</f>
        <v>0</v>
      </c>
      <c r="F153" s="44"/>
      <c r="G153" s="24"/>
      <c r="H153" s="28">
        <f t="shared" si="16"/>
        <v>0</v>
      </c>
      <c r="I153" s="44"/>
      <c r="J153" s="39">
        <f t="shared" si="17"/>
        <v>0</v>
      </c>
      <c r="K153" s="28">
        <f t="shared" si="18"/>
        <v>0</v>
      </c>
      <c r="L153" s="46">
        <f t="shared" si="19"/>
        <v>0</v>
      </c>
      <c r="M153" s="27" t="str">
        <f t="shared" si="20"/>
        <v/>
      </c>
      <c r="N153" s="27">
        <f t="shared" si="21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'1002'!L154</f>
        <v>0</v>
      </c>
      <c r="D154" s="54" t="str">
        <f>'1002'!M154</f>
        <v/>
      </c>
      <c r="E154" s="41">
        <f>'1002'!N154</f>
        <v>0</v>
      </c>
      <c r="F154" s="44"/>
      <c r="G154" s="24"/>
      <c r="H154" s="28">
        <f t="shared" si="16"/>
        <v>0</v>
      </c>
      <c r="I154" s="44"/>
      <c r="J154" s="39">
        <f t="shared" si="17"/>
        <v>0</v>
      </c>
      <c r="K154" s="28">
        <f t="shared" si="18"/>
        <v>0</v>
      </c>
      <c r="L154" s="46">
        <f t="shared" si="19"/>
        <v>0</v>
      </c>
      <c r="M154" s="27" t="str">
        <f t="shared" si="20"/>
        <v/>
      </c>
      <c r="N154" s="27">
        <f t="shared" si="21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'1002'!L155</f>
        <v>0</v>
      </c>
      <c r="D155" s="54" t="str">
        <f>'1002'!M155</f>
        <v/>
      </c>
      <c r="E155" s="41">
        <f>'1002'!N155</f>
        <v>0</v>
      </c>
      <c r="F155" s="44"/>
      <c r="G155" s="24"/>
      <c r="H155" s="28">
        <f t="shared" si="16"/>
        <v>0</v>
      </c>
      <c r="I155" s="44"/>
      <c r="J155" s="39">
        <f t="shared" si="17"/>
        <v>0</v>
      </c>
      <c r="K155" s="28">
        <f t="shared" si="18"/>
        <v>0</v>
      </c>
      <c r="L155" s="46">
        <f t="shared" si="19"/>
        <v>0</v>
      </c>
      <c r="M155" s="27" t="str">
        <f t="shared" si="20"/>
        <v/>
      </c>
      <c r="N155" s="27">
        <f t="shared" si="21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'1002'!L156</f>
        <v>0</v>
      </c>
      <c r="D156" s="54" t="str">
        <f>'1002'!M156</f>
        <v/>
      </c>
      <c r="E156" s="41">
        <f>'1002'!N156</f>
        <v>0</v>
      </c>
      <c r="F156" s="44"/>
      <c r="G156" s="24"/>
      <c r="H156" s="28">
        <f t="shared" si="16"/>
        <v>0</v>
      </c>
      <c r="I156" s="44"/>
      <c r="J156" s="39">
        <f t="shared" si="17"/>
        <v>0</v>
      </c>
      <c r="K156" s="28">
        <f t="shared" si="18"/>
        <v>0</v>
      </c>
      <c r="L156" s="46">
        <f t="shared" si="19"/>
        <v>0</v>
      </c>
      <c r="M156" s="27" t="str">
        <f t="shared" si="20"/>
        <v/>
      </c>
      <c r="N156" s="27">
        <f t="shared" si="21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'1002'!L157</f>
        <v>0</v>
      </c>
      <c r="D157" s="54" t="str">
        <f>'1002'!M157</f>
        <v/>
      </c>
      <c r="E157" s="41">
        <f>'1002'!N157</f>
        <v>0</v>
      </c>
      <c r="F157" s="29"/>
      <c r="G157" s="26"/>
      <c r="H157" s="28">
        <f t="shared" si="16"/>
        <v>0</v>
      </c>
      <c r="I157" s="29"/>
      <c r="J157" s="39">
        <f t="shared" si="17"/>
        <v>0</v>
      </c>
      <c r="K157" s="28">
        <f t="shared" si="18"/>
        <v>0</v>
      </c>
      <c r="L157" s="46">
        <f t="shared" si="19"/>
        <v>0</v>
      </c>
      <c r="M157" s="27" t="str">
        <f t="shared" si="20"/>
        <v/>
      </c>
      <c r="N157" s="27">
        <f t="shared" si="21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'1002'!L158</f>
        <v>0</v>
      </c>
      <c r="D158" s="54" t="str">
        <f>'1002'!M158</f>
        <v/>
      </c>
      <c r="E158" s="41">
        <f>'1002'!N158</f>
        <v>0</v>
      </c>
      <c r="F158" s="29"/>
      <c r="G158" s="26"/>
      <c r="H158" s="28">
        <f t="shared" si="16"/>
        <v>0</v>
      </c>
      <c r="I158" s="29"/>
      <c r="J158" s="39">
        <f t="shared" si="17"/>
        <v>0</v>
      </c>
      <c r="K158" s="28">
        <f t="shared" si="18"/>
        <v>0</v>
      </c>
      <c r="L158" s="46">
        <f t="shared" si="19"/>
        <v>0</v>
      </c>
      <c r="M158" s="27" t="str">
        <f t="shared" si="20"/>
        <v/>
      </c>
      <c r="N158" s="27">
        <f t="shared" si="21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'1002'!L159</f>
        <v>0</v>
      </c>
      <c r="D159" s="54" t="str">
        <f>'1002'!M159</f>
        <v/>
      </c>
      <c r="E159" s="41">
        <f>'1002'!N159</f>
        <v>0</v>
      </c>
      <c r="F159" s="29"/>
      <c r="G159" s="26"/>
      <c r="H159" s="28">
        <f t="shared" si="16"/>
        <v>0</v>
      </c>
      <c r="I159" s="29"/>
      <c r="J159" s="39">
        <f t="shared" si="17"/>
        <v>0</v>
      </c>
      <c r="K159" s="28">
        <f t="shared" si="18"/>
        <v>0</v>
      </c>
      <c r="L159" s="46">
        <f t="shared" si="19"/>
        <v>0</v>
      </c>
      <c r="M159" s="27" t="str">
        <f t="shared" si="20"/>
        <v/>
      </c>
      <c r="N159" s="27">
        <f t="shared" si="21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'1002'!L160</f>
        <v>0</v>
      </c>
      <c r="D160" s="54" t="str">
        <f>'1002'!M160</f>
        <v/>
      </c>
      <c r="E160" s="41">
        <f>'1002'!N160</f>
        <v>0</v>
      </c>
      <c r="F160" s="29"/>
      <c r="G160" s="26"/>
      <c r="H160" s="28">
        <f t="shared" si="16"/>
        <v>0</v>
      </c>
      <c r="I160" s="29"/>
      <c r="J160" s="39">
        <f t="shared" si="17"/>
        <v>0</v>
      </c>
      <c r="K160" s="28">
        <f t="shared" si="18"/>
        <v>0</v>
      </c>
      <c r="L160" s="46">
        <f t="shared" si="19"/>
        <v>0</v>
      </c>
      <c r="M160" s="27" t="str">
        <f t="shared" si="20"/>
        <v/>
      </c>
      <c r="N160" s="27">
        <f t="shared" si="21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'1002'!L161</f>
        <v>0</v>
      </c>
      <c r="D161" s="54" t="str">
        <f>'1002'!M161</f>
        <v/>
      </c>
      <c r="E161" s="41">
        <f>'1002'!N161</f>
        <v>0</v>
      </c>
      <c r="F161" s="29"/>
      <c r="G161" s="26"/>
      <c r="H161" s="28">
        <f t="shared" si="16"/>
        <v>0</v>
      </c>
      <c r="I161" s="29"/>
      <c r="J161" s="39">
        <f t="shared" si="17"/>
        <v>0</v>
      </c>
      <c r="K161" s="28">
        <f t="shared" si="18"/>
        <v>0</v>
      </c>
      <c r="L161" s="46">
        <f t="shared" si="19"/>
        <v>0</v>
      </c>
      <c r="M161" s="27" t="str">
        <f t="shared" si="20"/>
        <v/>
      </c>
      <c r="N161" s="27">
        <f t="shared" si="21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'1002'!L162</f>
        <v>0</v>
      </c>
      <c r="D162" s="54" t="str">
        <f>'1002'!M162</f>
        <v/>
      </c>
      <c r="E162" s="41">
        <f>'1002'!N162</f>
        <v>0</v>
      </c>
      <c r="F162" s="29"/>
      <c r="G162" s="26"/>
      <c r="H162" s="28">
        <f t="shared" si="16"/>
        <v>0</v>
      </c>
      <c r="I162" s="29"/>
      <c r="J162" s="39">
        <f t="shared" si="17"/>
        <v>0</v>
      </c>
      <c r="K162" s="28">
        <f t="shared" si="18"/>
        <v>0</v>
      </c>
      <c r="L162" s="46">
        <f t="shared" si="19"/>
        <v>0</v>
      </c>
      <c r="M162" s="27" t="str">
        <f t="shared" si="20"/>
        <v/>
      </c>
      <c r="N162" s="27">
        <f t="shared" si="21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'1002'!L163</f>
        <v>0</v>
      </c>
      <c r="D163" s="54" t="str">
        <f>'1002'!M163</f>
        <v/>
      </c>
      <c r="E163" s="41">
        <f>'1002'!N163</f>
        <v>0</v>
      </c>
      <c r="F163" s="29"/>
      <c r="G163" s="26"/>
      <c r="H163" s="28">
        <f t="shared" si="16"/>
        <v>0</v>
      </c>
      <c r="I163" s="29"/>
      <c r="J163" s="39">
        <f t="shared" si="17"/>
        <v>0</v>
      </c>
      <c r="K163" s="28">
        <f t="shared" si="18"/>
        <v>0</v>
      </c>
      <c r="L163" s="46">
        <f t="shared" si="19"/>
        <v>0</v>
      </c>
      <c r="M163" s="27" t="str">
        <f t="shared" si="20"/>
        <v/>
      </c>
      <c r="N163" s="27">
        <f t="shared" si="21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'1002'!L164</f>
        <v>0</v>
      </c>
      <c r="D164" s="54" t="str">
        <f>'1002'!M164</f>
        <v/>
      </c>
      <c r="E164" s="41">
        <f>'1002'!N164</f>
        <v>0</v>
      </c>
      <c r="F164" s="29"/>
      <c r="G164" s="26"/>
      <c r="H164" s="28">
        <f t="shared" si="16"/>
        <v>0</v>
      </c>
      <c r="I164" s="29"/>
      <c r="J164" s="39">
        <f t="shared" si="17"/>
        <v>0</v>
      </c>
      <c r="K164" s="28">
        <f t="shared" si="18"/>
        <v>0</v>
      </c>
      <c r="L164" s="46">
        <f t="shared" si="19"/>
        <v>0</v>
      </c>
      <c r="M164" s="27" t="str">
        <f t="shared" si="20"/>
        <v/>
      </c>
      <c r="N164" s="27">
        <f t="shared" si="21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'1002'!L165</f>
        <v>0</v>
      </c>
      <c r="D165" s="54" t="str">
        <f>'1002'!M165</f>
        <v/>
      </c>
      <c r="E165" s="41">
        <f>'1002'!N165</f>
        <v>0</v>
      </c>
      <c r="F165" s="29"/>
      <c r="G165" s="26"/>
      <c r="H165" s="28">
        <f t="shared" si="16"/>
        <v>0</v>
      </c>
      <c r="I165" s="29"/>
      <c r="J165" s="39">
        <f t="shared" si="17"/>
        <v>0</v>
      </c>
      <c r="K165" s="28">
        <f t="shared" si="18"/>
        <v>0</v>
      </c>
      <c r="L165" s="46">
        <f t="shared" si="19"/>
        <v>0</v>
      </c>
      <c r="M165" s="27" t="str">
        <f t="shared" si="20"/>
        <v/>
      </c>
      <c r="N165" s="27">
        <f t="shared" si="21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'1002'!L166</f>
        <v>0</v>
      </c>
      <c r="D166" s="54" t="str">
        <f>'1002'!M166</f>
        <v/>
      </c>
      <c r="E166" s="41">
        <f>'1002'!N166</f>
        <v>0</v>
      </c>
      <c r="F166" s="29"/>
      <c r="G166" s="26"/>
      <c r="H166" s="28">
        <f t="shared" si="16"/>
        <v>0</v>
      </c>
      <c r="I166" s="29"/>
      <c r="J166" s="39">
        <f t="shared" si="17"/>
        <v>0</v>
      </c>
      <c r="K166" s="28">
        <f t="shared" si="18"/>
        <v>0</v>
      </c>
      <c r="L166" s="46">
        <f t="shared" si="19"/>
        <v>0</v>
      </c>
      <c r="M166" s="27" t="str">
        <f t="shared" si="20"/>
        <v/>
      </c>
      <c r="N166" s="27">
        <f t="shared" si="21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'1002'!L167</f>
        <v>0</v>
      </c>
      <c r="D167" s="54" t="str">
        <f>'1002'!M167</f>
        <v/>
      </c>
      <c r="E167" s="41">
        <f>'1002'!N167</f>
        <v>0</v>
      </c>
      <c r="F167" s="29"/>
      <c r="G167" s="26"/>
      <c r="H167" s="28">
        <f t="shared" si="16"/>
        <v>0</v>
      </c>
      <c r="I167" s="29"/>
      <c r="J167" s="39">
        <f t="shared" si="17"/>
        <v>0</v>
      </c>
      <c r="K167" s="28">
        <f t="shared" si="18"/>
        <v>0</v>
      </c>
      <c r="L167" s="46">
        <f t="shared" si="19"/>
        <v>0</v>
      </c>
      <c r="M167" s="27" t="str">
        <f t="shared" si="20"/>
        <v/>
      </c>
      <c r="N167" s="27">
        <f t="shared" si="21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'1002'!L168</f>
        <v>0</v>
      </c>
      <c r="D168" s="54" t="str">
        <f>'1002'!M168</f>
        <v/>
      </c>
      <c r="E168" s="41">
        <f>'1002'!N168</f>
        <v>0</v>
      </c>
      <c r="F168" s="29"/>
      <c r="G168" s="26"/>
      <c r="H168" s="28">
        <f t="shared" si="16"/>
        <v>0</v>
      </c>
      <c r="I168" s="29"/>
      <c r="J168" s="39">
        <f t="shared" si="17"/>
        <v>0</v>
      </c>
      <c r="K168" s="28">
        <f t="shared" si="18"/>
        <v>0</v>
      </c>
      <c r="L168" s="46">
        <f t="shared" si="19"/>
        <v>0</v>
      </c>
      <c r="M168" s="27" t="str">
        <f t="shared" si="20"/>
        <v/>
      </c>
      <c r="N168" s="27">
        <f t="shared" si="21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'1002'!L169</f>
        <v>0</v>
      </c>
      <c r="D169" s="54" t="str">
        <f>'1002'!M169</f>
        <v/>
      </c>
      <c r="E169" s="41">
        <f>'1002'!N169</f>
        <v>0</v>
      </c>
      <c r="F169" s="29"/>
      <c r="G169" s="26"/>
      <c r="H169" s="28">
        <f t="shared" si="16"/>
        <v>0</v>
      </c>
      <c r="I169" s="29"/>
      <c r="J169" s="39">
        <f t="shared" si="17"/>
        <v>0</v>
      </c>
      <c r="K169" s="28">
        <f t="shared" si="18"/>
        <v>0</v>
      </c>
      <c r="L169" s="46">
        <f t="shared" si="19"/>
        <v>0</v>
      </c>
      <c r="M169" s="27" t="str">
        <f t="shared" si="20"/>
        <v/>
      </c>
      <c r="N169" s="27">
        <f t="shared" si="21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'1002'!L170</f>
        <v>0</v>
      </c>
      <c r="D170" s="54" t="str">
        <f>'1002'!M170</f>
        <v/>
      </c>
      <c r="E170" s="41">
        <f>'1002'!N170</f>
        <v>0</v>
      </c>
      <c r="F170" s="29"/>
      <c r="G170" s="26"/>
      <c r="H170" s="28">
        <f t="shared" si="16"/>
        <v>0</v>
      </c>
      <c r="I170" s="29"/>
      <c r="J170" s="39">
        <f t="shared" si="17"/>
        <v>0</v>
      </c>
      <c r="K170" s="28">
        <f t="shared" si="18"/>
        <v>0</v>
      </c>
      <c r="L170" s="46">
        <f t="shared" si="19"/>
        <v>0</v>
      </c>
      <c r="M170" s="27" t="str">
        <f t="shared" si="20"/>
        <v/>
      </c>
      <c r="N170" s="27">
        <f t="shared" si="21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'1002'!L171</f>
        <v>0</v>
      </c>
      <c r="D171" s="54" t="str">
        <f>'1002'!M171</f>
        <v/>
      </c>
      <c r="E171" s="41">
        <f>'1002'!N171</f>
        <v>0</v>
      </c>
      <c r="F171" s="29"/>
      <c r="G171" s="26"/>
      <c r="H171" s="28">
        <f t="shared" si="16"/>
        <v>0</v>
      </c>
      <c r="I171" s="29"/>
      <c r="J171" s="39">
        <f t="shared" si="17"/>
        <v>0</v>
      </c>
      <c r="K171" s="28">
        <f t="shared" si="18"/>
        <v>0</v>
      </c>
      <c r="L171" s="46">
        <f t="shared" si="19"/>
        <v>0</v>
      </c>
      <c r="M171" s="27" t="str">
        <f t="shared" si="20"/>
        <v/>
      </c>
      <c r="N171" s="27">
        <f t="shared" si="21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'1002'!L172</f>
        <v>0</v>
      </c>
      <c r="D172" s="54" t="str">
        <f>'1002'!M172</f>
        <v/>
      </c>
      <c r="E172" s="41">
        <f>'1002'!N172</f>
        <v>0</v>
      </c>
      <c r="F172" s="29"/>
      <c r="G172" s="26"/>
      <c r="H172" s="28">
        <f t="shared" si="16"/>
        <v>0</v>
      </c>
      <c r="I172" s="29"/>
      <c r="J172" s="39">
        <f t="shared" si="17"/>
        <v>0</v>
      </c>
      <c r="K172" s="28">
        <f t="shared" si="18"/>
        <v>0</v>
      </c>
      <c r="L172" s="46">
        <f t="shared" si="19"/>
        <v>0</v>
      </c>
      <c r="M172" s="27" t="str">
        <f t="shared" si="20"/>
        <v/>
      </c>
      <c r="N172" s="27">
        <f t="shared" si="21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'1002'!L173</f>
        <v>0</v>
      </c>
      <c r="D173" s="54" t="str">
        <f>'1002'!M173</f>
        <v/>
      </c>
      <c r="E173" s="41">
        <f>'1002'!N173</f>
        <v>0</v>
      </c>
      <c r="F173" s="29"/>
      <c r="G173" s="26"/>
      <c r="H173" s="28">
        <f t="shared" si="16"/>
        <v>0</v>
      </c>
      <c r="I173" s="29"/>
      <c r="J173" s="39">
        <f t="shared" si="17"/>
        <v>0</v>
      </c>
      <c r="K173" s="28">
        <f t="shared" si="18"/>
        <v>0</v>
      </c>
      <c r="L173" s="46">
        <f t="shared" si="19"/>
        <v>0</v>
      </c>
      <c r="M173" s="27" t="str">
        <f t="shared" si="20"/>
        <v/>
      </c>
      <c r="N173" s="27">
        <f t="shared" si="21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'1002'!L174</f>
        <v>0</v>
      </c>
      <c r="D174" s="54" t="str">
        <f>'1002'!M174</f>
        <v/>
      </c>
      <c r="E174" s="41">
        <f>'1002'!N174</f>
        <v>0</v>
      </c>
      <c r="F174" s="29"/>
      <c r="G174" s="26"/>
      <c r="H174" s="28">
        <f t="shared" si="16"/>
        <v>0</v>
      </c>
      <c r="I174" s="29"/>
      <c r="J174" s="39">
        <f t="shared" si="17"/>
        <v>0</v>
      </c>
      <c r="K174" s="28">
        <f t="shared" si="18"/>
        <v>0</v>
      </c>
      <c r="L174" s="46">
        <f t="shared" si="19"/>
        <v>0</v>
      </c>
      <c r="M174" s="27" t="str">
        <f t="shared" si="20"/>
        <v/>
      </c>
      <c r="N174" s="27">
        <f t="shared" si="21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'1002'!L175</f>
        <v>0</v>
      </c>
      <c r="D175" s="54" t="str">
        <f>'1002'!M175</f>
        <v/>
      </c>
      <c r="E175" s="41">
        <f>'1002'!N175</f>
        <v>0</v>
      </c>
      <c r="F175" s="29"/>
      <c r="G175" s="26"/>
      <c r="H175" s="28">
        <f t="shared" si="16"/>
        <v>0</v>
      </c>
      <c r="I175" s="29"/>
      <c r="J175" s="39">
        <f t="shared" si="17"/>
        <v>0</v>
      </c>
      <c r="K175" s="28">
        <f t="shared" si="18"/>
        <v>0</v>
      </c>
      <c r="L175" s="46">
        <f t="shared" si="19"/>
        <v>0</v>
      </c>
      <c r="M175" s="27" t="str">
        <f t="shared" si="20"/>
        <v/>
      </c>
      <c r="N175" s="27">
        <f t="shared" si="21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'1002'!L176</f>
        <v>0</v>
      </c>
      <c r="D176" s="54" t="str">
        <f>'1002'!M176</f>
        <v/>
      </c>
      <c r="E176" s="41">
        <f>'1002'!N176</f>
        <v>0</v>
      </c>
      <c r="F176" s="29"/>
      <c r="G176" s="26"/>
      <c r="H176" s="28">
        <f t="shared" si="16"/>
        <v>0</v>
      </c>
      <c r="I176" s="29"/>
      <c r="J176" s="39">
        <f t="shared" si="17"/>
        <v>0</v>
      </c>
      <c r="K176" s="28">
        <f t="shared" si="18"/>
        <v>0</v>
      </c>
      <c r="L176" s="46">
        <f t="shared" si="19"/>
        <v>0</v>
      </c>
      <c r="M176" s="27" t="str">
        <f t="shared" si="20"/>
        <v/>
      </c>
      <c r="N176" s="27">
        <f t="shared" si="21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'1002'!L177</f>
        <v>0</v>
      </c>
      <c r="D177" s="54" t="str">
        <f>'1002'!M177</f>
        <v/>
      </c>
      <c r="E177" s="41">
        <f>'1002'!N177</f>
        <v>0</v>
      </c>
      <c r="F177" s="29"/>
      <c r="G177" s="26"/>
      <c r="H177" s="28">
        <f t="shared" si="16"/>
        <v>0</v>
      </c>
      <c r="I177" s="29"/>
      <c r="J177" s="39">
        <f t="shared" si="17"/>
        <v>0</v>
      </c>
      <c r="K177" s="28">
        <f t="shared" si="18"/>
        <v>0</v>
      </c>
      <c r="L177" s="46">
        <f t="shared" si="19"/>
        <v>0</v>
      </c>
      <c r="M177" s="27" t="str">
        <f t="shared" si="20"/>
        <v/>
      </c>
      <c r="N177" s="27">
        <f t="shared" si="21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'1002'!L178</f>
        <v>0</v>
      </c>
      <c r="D178" s="54" t="str">
        <f>'1002'!M178</f>
        <v/>
      </c>
      <c r="E178" s="41">
        <f>'1002'!N178</f>
        <v>0</v>
      </c>
      <c r="F178" s="44"/>
      <c r="G178" s="24"/>
      <c r="H178" s="28">
        <f t="shared" si="16"/>
        <v>0</v>
      </c>
      <c r="I178" s="44"/>
      <c r="J178" s="39">
        <f t="shared" si="17"/>
        <v>0</v>
      </c>
      <c r="K178" s="28">
        <f t="shared" si="18"/>
        <v>0</v>
      </c>
      <c r="L178" s="46">
        <f t="shared" si="19"/>
        <v>0</v>
      </c>
      <c r="M178" s="27" t="str">
        <f t="shared" si="20"/>
        <v/>
      </c>
      <c r="N178" s="27">
        <f t="shared" si="21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'1002'!L179</f>
        <v>0</v>
      </c>
      <c r="D179" s="54" t="str">
        <f>'1002'!M179</f>
        <v/>
      </c>
      <c r="E179" s="41">
        <f>'1002'!N179</f>
        <v>0</v>
      </c>
      <c r="F179" s="44"/>
      <c r="G179" s="24"/>
      <c r="H179" s="28">
        <f t="shared" si="16"/>
        <v>0</v>
      </c>
      <c r="I179" s="44"/>
      <c r="J179" s="39">
        <f t="shared" si="17"/>
        <v>0</v>
      </c>
      <c r="K179" s="28">
        <f t="shared" si="18"/>
        <v>0</v>
      </c>
      <c r="L179" s="46">
        <f t="shared" si="19"/>
        <v>0</v>
      </c>
      <c r="M179" s="27" t="str">
        <f t="shared" si="20"/>
        <v/>
      </c>
      <c r="N179" s="27">
        <f t="shared" si="21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'1002'!L180</f>
        <v>0</v>
      </c>
      <c r="D180" s="54" t="str">
        <f>'1002'!M180</f>
        <v/>
      </c>
      <c r="E180" s="41">
        <f>'1002'!N180</f>
        <v>0</v>
      </c>
      <c r="F180" s="44"/>
      <c r="G180" s="24"/>
      <c r="H180" s="28">
        <f t="shared" si="16"/>
        <v>0</v>
      </c>
      <c r="I180" s="44"/>
      <c r="J180" s="39">
        <f t="shared" si="17"/>
        <v>0</v>
      </c>
      <c r="K180" s="28">
        <f t="shared" si="18"/>
        <v>0</v>
      </c>
      <c r="L180" s="46">
        <f t="shared" si="19"/>
        <v>0</v>
      </c>
      <c r="M180" s="27" t="str">
        <f t="shared" si="20"/>
        <v/>
      </c>
      <c r="N180" s="27">
        <f t="shared" si="21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'1002'!L181</f>
        <v>0</v>
      </c>
      <c r="D181" s="54" t="str">
        <f>'1002'!M181</f>
        <v/>
      </c>
      <c r="E181" s="41">
        <f>'1002'!N181</f>
        <v>0</v>
      </c>
      <c r="F181" s="44"/>
      <c r="G181" s="24"/>
      <c r="H181" s="28">
        <f t="shared" si="16"/>
        <v>0</v>
      </c>
      <c r="I181" s="44"/>
      <c r="J181" s="39">
        <f t="shared" si="17"/>
        <v>0</v>
      </c>
      <c r="K181" s="28">
        <f t="shared" si="18"/>
        <v>0</v>
      </c>
      <c r="L181" s="46">
        <f t="shared" si="19"/>
        <v>0</v>
      </c>
      <c r="M181" s="27" t="str">
        <f t="shared" si="20"/>
        <v/>
      </c>
      <c r="N181" s="27">
        <f t="shared" si="21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'1002'!L182</f>
        <v>0</v>
      </c>
      <c r="D182" s="54" t="str">
        <f>'1002'!M182</f>
        <v/>
      </c>
      <c r="E182" s="41">
        <f>'1002'!N182</f>
        <v>0</v>
      </c>
      <c r="F182" s="44"/>
      <c r="G182" s="24"/>
      <c r="H182" s="28">
        <f t="shared" si="16"/>
        <v>0</v>
      </c>
      <c r="I182" s="44"/>
      <c r="J182" s="39">
        <f t="shared" si="17"/>
        <v>0</v>
      </c>
      <c r="K182" s="28">
        <f t="shared" si="18"/>
        <v>0</v>
      </c>
      <c r="L182" s="46">
        <f t="shared" si="19"/>
        <v>0</v>
      </c>
      <c r="M182" s="27" t="str">
        <f t="shared" si="20"/>
        <v/>
      </c>
      <c r="N182" s="27">
        <f t="shared" si="21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'1002'!L183</f>
        <v>0</v>
      </c>
      <c r="D183" s="54" t="str">
        <f>'1002'!M183</f>
        <v/>
      </c>
      <c r="E183" s="41">
        <f>'1002'!N183</f>
        <v>0</v>
      </c>
      <c r="F183" s="44"/>
      <c r="G183" s="24"/>
      <c r="H183" s="28">
        <f t="shared" si="16"/>
        <v>0</v>
      </c>
      <c r="I183" s="44"/>
      <c r="J183" s="39">
        <f t="shared" si="17"/>
        <v>0</v>
      </c>
      <c r="K183" s="28">
        <f t="shared" si="18"/>
        <v>0</v>
      </c>
      <c r="L183" s="46">
        <f t="shared" si="19"/>
        <v>0</v>
      </c>
      <c r="M183" s="27" t="str">
        <f t="shared" si="20"/>
        <v/>
      </c>
      <c r="N183" s="27">
        <f t="shared" si="21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'1002'!L184</f>
        <v>0</v>
      </c>
      <c r="D184" s="54" t="str">
        <f>'1002'!M184</f>
        <v/>
      </c>
      <c r="E184" s="41">
        <f>'1002'!N184</f>
        <v>0</v>
      </c>
      <c r="F184" s="44"/>
      <c r="G184" s="24"/>
      <c r="H184" s="28">
        <f t="shared" si="16"/>
        <v>0</v>
      </c>
      <c r="I184" s="44"/>
      <c r="J184" s="39">
        <f t="shared" si="17"/>
        <v>0</v>
      </c>
      <c r="K184" s="28">
        <f t="shared" si="18"/>
        <v>0</v>
      </c>
      <c r="L184" s="46">
        <f t="shared" si="19"/>
        <v>0</v>
      </c>
      <c r="M184" s="27" t="str">
        <f t="shared" si="20"/>
        <v/>
      </c>
      <c r="N184" s="27">
        <f t="shared" si="21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'1002'!L185</f>
        <v>0</v>
      </c>
      <c r="D185" s="54" t="str">
        <f>'1002'!M185</f>
        <v/>
      </c>
      <c r="E185" s="41">
        <f>'1002'!N185</f>
        <v>0</v>
      </c>
      <c r="F185" s="44"/>
      <c r="G185" s="24"/>
      <c r="H185" s="28">
        <f t="shared" si="16"/>
        <v>0</v>
      </c>
      <c r="I185" s="44"/>
      <c r="J185" s="39">
        <f t="shared" si="17"/>
        <v>0</v>
      </c>
      <c r="K185" s="28">
        <f t="shared" si="18"/>
        <v>0</v>
      </c>
      <c r="L185" s="46">
        <f t="shared" si="19"/>
        <v>0</v>
      </c>
      <c r="M185" s="27" t="str">
        <f t="shared" si="20"/>
        <v/>
      </c>
      <c r="N185" s="27">
        <f t="shared" si="21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'1002'!L186</f>
        <v>0</v>
      </c>
      <c r="D186" s="54" t="str">
        <f>'1002'!M186</f>
        <v/>
      </c>
      <c r="E186" s="41">
        <f>'1002'!N186</f>
        <v>0</v>
      </c>
      <c r="F186" s="44"/>
      <c r="G186" s="24"/>
      <c r="H186" s="28">
        <f t="shared" si="16"/>
        <v>0</v>
      </c>
      <c r="I186" s="44"/>
      <c r="J186" s="39">
        <f t="shared" si="17"/>
        <v>0</v>
      </c>
      <c r="K186" s="28">
        <f t="shared" si="18"/>
        <v>0</v>
      </c>
      <c r="L186" s="46">
        <f t="shared" si="19"/>
        <v>0</v>
      </c>
      <c r="M186" s="27" t="str">
        <f t="shared" si="20"/>
        <v/>
      </c>
      <c r="N186" s="27">
        <f t="shared" si="21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'1002'!L187</f>
        <v>0</v>
      </c>
      <c r="D187" s="54" t="str">
        <f>'1002'!M187</f>
        <v/>
      </c>
      <c r="E187" s="41">
        <f>'1002'!N187</f>
        <v>0</v>
      </c>
      <c r="F187" s="44"/>
      <c r="G187" s="24"/>
      <c r="H187" s="28">
        <f t="shared" si="16"/>
        <v>0</v>
      </c>
      <c r="I187" s="44"/>
      <c r="J187" s="39">
        <f t="shared" si="17"/>
        <v>0</v>
      </c>
      <c r="K187" s="28">
        <f t="shared" si="18"/>
        <v>0</v>
      </c>
      <c r="L187" s="46">
        <f t="shared" si="19"/>
        <v>0</v>
      </c>
      <c r="M187" s="27" t="str">
        <f t="shared" si="20"/>
        <v/>
      </c>
      <c r="N187" s="27">
        <f t="shared" si="21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'1002'!L188</f>
        <v>0</v>
      </c>
      <c r="D188" s="54" t="str">
        <f>'1002'!M188</f>
        <v/>
      </c>
      <c r="E188" s="41">
        <f>'1002'!N188</f>
        <v>0</v>
      </c>
      <c r="F188" s="44"/>
      <c r="G188" s="24"/>
      <c r="H188" s="28">
        <f t="shared" si="16"/>
        <v>0</v>
      </c>
      <c r="I188" s="44"/>
      <c r="J188" s="39">
        <f t="shared" si="17"/>
        <v>0</v>
      </c>
      <c r="K188" s="28">
        <f t="shared" si="18"/>
        <v>0</v>
      </c>
      <c r="L188" s="46">
        <f t="shared" si="19"/>
        <v>0</v>
      </c>
      <c r="M188" s="27" t="str">
        <f t="shared" si="20"/>
        <v/>
      </c>
      <c r="N188" s="27">
        <f t="shared" si="21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'1002'!L189</f>
        <v>0</v>
      </c>
      <c r="D189" s="54" t="str">
        <f>'1002'!M189</f>
        <v/>
      </c>
      <c r="E189" s="41">
        <f>'1002'!N189</f>
        <v>0</v>
      </c>
      <c r="F189" s="44"/>
      <c r="G189" s="24"/>
      <c r="H189" s="28">
        <f t="shared" si="16"/>
        <v>0</v>
      </c>
      <c r="I189" s="44"/>
      <c r="J189" s="39">
        <f t="shared" si="17"/>
        <v>0</v>
      </c>
      <c r="K189" s="28">
        <f t="shared" si="18"/>
        <v>0</v>
      </c>
      <c r="L189" s="46">
        <f t="shared" si="19"/>
        <v>0</v>
      </c>
      <c r="M189" s="27" t="str">
        <f t="shared" si="20"/>
        <v/>
      </c>
      <c r="N189" s="27">
        <f t="shared" si="21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'1002'!L190</f>
        <v>0</v>
      </c>
      <c r="D190" s="54" t="str">
        <f>'1002'!M190</f>
        <v/>
      </c>
      <c r="E190" s="41">
        <f>'1002'!N190</f>
        <v>0</v>
      </c>
      <c r="F190" s="44"/>
      <c r="G190" s="24"/>
      <c r="H190" s="28">
        <f t="shared" si="16"/>
        <v>0</v>
      </c>
      <c r="I190" s="44"/>
      <c r="J190" s="39">
        <f t="shared" si="17"/>
        <v>0</v>
      </c>
      <c r="K190" s="28">
        <f t="shared" si="18"/>
        <v>0</v>
      </c>
      <c r="L190" s="46">
        <f t="shared" si="19"/>
        <v>0</v>
      </c>
      <c r="M190" s="27" t="str">
        <f t="shared" si="20"/>
        <v/>
      </c>
      <c r="N190" s="27">
        <f t="shared" si="21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'1002'!L191</f>
        <v>0</v>
      </c>
      <c r="D191" s="54" t="str">
        <f>'1002'!M191</f>
        <v/>
      </c>
      <c r="E191" s="41">
        <f>'1002'!N191</f>
        <v>0</v>
      </c>
      <c r="F191" s="44"/>
      <c r="G191" s="24"/>
      <c r="H191" s="28">
        <f t="shared" si="16"/>
        <v>0</v>
      </c>
      <c r="I191" s="44"/>
      <c r="J191" s="39">
        <f t="shared" si="17"/>
        <v>0</v>
      </c>
      <c r="K191" s="28">
        <f t="shared" si="18"/>
        <v>0</v>
      </c>
      <c r="L191" s="46">
        <f t="shared" si="19"/>
        <v>0</v>
      </c>
      <c r="M191" s="27" t="str">
        <f t="shared" si="20"/>
        <v/>
      </c>
      <c r="N191" s="27">
        <f t="shared" si="21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'1002'!L192</f>
        <v>0</v>
      </c>
      <c r="D192" s="54" t="str">
        <f>'1002'!M192</f>
        <v/>
      </c>
      <c r="E192" s="41">
        <f>'1002'!N192</f>
        <v>0</v>
      </c>
      <c r="F192" s="44"/>
      <c r="G192" s="24"/>
      <c r="H192" s="28">
        <f t="shared" si="16"/>
        <v>0</v>
      </c>
      <c r="I192" s="44"/>
      <c r="J192" s="39">
        <f t="shared" si="17"/>
        <v>0</v>
      </c>
      <c r="K192" s="28">
        <f t="shared" si="18"/>
        <v>0</v>
      </c>
      <c r="L192" s="46">
        <f t="shared" si="19"/>
        <v>0</v>
      </c>
      <c r="M192" s="27" t="str">
        <f t="shared" si="20"/>
        <v/>
      </c>
      <c r="N192" s="27">
        <f t="shared" si="21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'1002'!L193</f>
        <v>0</v>
      </c>
      <c r="D193" s="54" t="str">
        <f>'1002'!M193</f>
        <v/>
      </c>
      <c r="E193" s="41">
        <f>'1002'!N193</f>
        <v>0</v>
      </c>
      <c r="F193" s="44"/>
      <c r="G193" s="24"/>
      <c r="H193" s="28">
        <f t="shared" si="16"/>
        <v>0</v>
      </c>
      <c r="I193" s="44"/>
      <c r="J193" s="39">
        <f t="shared" si="17"/>
        <v>0</v>
      </c>
      <c r="K193" s="28">
        <f t="shared" si="18"/>
        <v>0</v>
      </c>
      <c r="L193" s="46">
        <f t="shared" si="19"/>
        <v>0</v>
      </c>
      <c r="M193" s="27" t="str">
        <f t="shared" si="20"/>
        <v/>
      </c>
      <c r="N193" s="27">
        <f t="shared" si="21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'1002'!L194</f>
        <v>0</v>
      </c>
      <c r="D194" s="54" t="str">
        <f>'1002'!M194</f>
        <v/>
      </c>
      <c r="E194" s="41">
        <f>'1002'!N194</f>
        <v>0</v>
      </c>
      <c r="F194" s="44"/>
      <c r="G194" s="24"/>
      <c r="H194" s="28">
        <f t="shared" ref="H194:H197" si="22">G194*F194</f>
        <v>0</v>
      </c>
      <c r="I194" s="44"/>
      <c r="J194" s="39">
        <f t="shared" ref="J194:J197" si="23">G194</f>
        <v>0</v>
      </c>
      <c r="K194" s="28">
        <f t="shared" ref="K194:K197" si="24">J194*I194</f>
        <v>0</v>
      </c>
      <c r="L194" s="46">
        <f t="shared" ref="L194:L197" si="25">C194+F194-I194</f>
        <v>0</v>
      </c>
      <c r="M194" s="27" t="str">
        <f t="shared" ref="M194:M197" si="26">IF(L194=0,"",N194/L194)</f>
        <v/>
      </c>
      <c r="N194" s="27">
        <f t="shared" si="21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'1002'!L195</f>
        <v>0</v>
      </c>
      <c r="D195" s="54" t="str">
        <f>'1002'!M195</f>
        <v/>
      </c>
      <c r="E195" s="41">
        <f>'1002'!N195</f>
        <v>0</v>
      </c>
      <c r="F195" s="44"/>
      <c r="G195" s="24"/>
      <c r="H195" s="28">
        <f t="shared" si="22"/>
        <v>0</v>
      </c>
      <c r="I195" s="44"/>
      <c r="J195" s="39">
        <f t="shared" si="23"/>
        <v>0</v>
      </c>
      <c r="K195" s="28">
        <f t="shared" si="24"/>
        <v>0</v>
      </c>
      <c r="L195" s="46">
        <f t="shared" si="25"/>
        <v>0</v>
      </c>
      <c r="M195" s="27" t="str">
        <f t="shared" si="26"/>
        <v/>
      </c>
      <c r="N195" s="27">
        <f t="shared" si="21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'1002'!L196</f>
        <v>0</v>
      </c>
      <c r="D196" s="54" t="str">
        <f>'1002'!M196</f>
        <v/>
      </c>
      <c r="E196" s="41">
        <f>'1002'!N196</f>
        <v>0</v>
      </c>
      <c r="F196" s="44"/>
      <c r="G196" s="24"/>
      <c r="H196" s="28">
        <f t="shared" si="22"/>
        <v>0</v>
      </c>
      <c r="I196" s="44"/>
      <c r="J196" s="39">
        <f t="shared" si="23"/>
        <v>0</v>
      </c>
      <c r="K196" s="28">
        <f t="shared" si="24"/>
        <v>0</v>
      </c>
      <c r="L196" s="46">
        <f t="shared" si="25"/>
        <v>0</v>
      </c>
      <c r="M196" s="27" t="str">
        <f t="shared" si="26"/>
        <v/>
      </c>
      <c r="N196" s="27">
        <f t="shared" ref="N196:N212" si="27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'1002'!L197</f>
        <v>0</v>
      </c>
      <c r="D197" s="54" t="str">
        <f>'1002'!M197</f>
        <v/>
      </c>
      <c r="E197" s="41">
        <f>'1002'!N197</f>
        <v>0</v>
      </c>
      <c r="F197" s="44"/>
      <c r="G197" s="24"/>
      <c r="H197" s="28">
        <f t="shared" si="22"/>
        <v>0</v>
      </c>
      <c r="I197" s="44"/>
      <c r="J197" s="39">
        <f t="shared" si="23"/>
        <v>0</v>
      </c>
      <c r="K197" s="28">
        <f t="shared" si="24"/>
        <v>0</v>
      </c>
      <c r="L197" s="46">
        <f t="shared" si="25"/>
        <v>0</v>
      </c>
      <c r="M197" s="27" t="str">
        <f t="shared" si="26"/>
        <v/>
      </c>
      <c r="N197" s="27">
        <f t="shared" si="27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'1002'!L199</f>
        <v>0</v>
      </c>
      <c r="D199" s="40" t="str">
        <f>'1002'!M199</f>
        <v/>
      </c>
      <c r="E199" s="41">
        <f>'1002'!N199</f>
        <v>0</v>
      </c>
      <c r="F199" s="42"/>
      <c r="G199" s="38"/>
      <c r="H199" s="43">
        <f t="shared" ref="H199:H212" si="28">G199*F199</f>
        <v>0</v>
      </c>
      <c r="I199" s="42"/>
      <c r="J199" s="38">
        <f t="shared" ref="J199:J212" si="29">G199</f>
        <v>0</v>
      </c>
      <c r="K199" s="43">
        <f t="shared" ref="K199:K212" si="30">J199*I199</f>
        <v>0</v>
      </c>
      <c r="L199" s="46">
        <f t="shared" ref="L199:L212" si="31">C199+F199-I199</f>
        <v>0</v>
      </c>
      <c r="M199" s="27" t="str">
        <f t="shared" ref="M199:M212" si="32">IF(L199=0,"",N199/L199)</f>
        <v/>
      </c>
      <c r="N199" s="40">
        <f t="shared" si="27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'1002'!L200</f>
        <v>0</v>
      </c>
      <c r="D200" s="40" t="str">
        <f>'1002'!M200</f>
        <v/>
      </c>
      <c r="E200" s="41">
        <f>'1002'!N200</f>
        <v>0</v>
      </c>
      <c r="F200" s="44"/>
      <c r="G200" s="24"/>
      <c r="H200" s="45">
        <f t="shared" si="28"/>
        <v>0</v>
      </c>
      <c r="I200" s="44"/>
      <c r="J200" s="38">
        <f t="shared" si="29"/>
        <v>0</v>
      </c>
      <c r="K200" s="73">
        <f t="shared" si="30"/>
        <v>0</v>
      </c>
      <c r="L200" s="46">
        <f t="shared" si="31"/>
        <v>0</v>
      </c>
      <c r="M200" s="27" t="str">
        <f t="shared" si="32"/>
        <v/>
      </c>
      <c r="N200" s="27">
        <f t="shared" si="27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'1002'!L201</f>
        <v>0</v>
      </c>
      <c r="D201" s="40" t="str">
        <f>'1002'!M201</f>
        <v/>
      </c>
      <c r="E201" s="41">
        <f>'1002'!N201</f>
        <v>0</v>
      </c>
      <c r="F201" s="44"/>
      <c r="G201" s="24"/>
      <c r="H201" s="45">
        <f t="shared" si="28"/>
        <v>0</v>
      </c>
      <c r="I201" s="44"/>
      <c r="J201" s="38">
        <f t="shared" si="29"/>
        <v>0</v>
      </c>
      <c r="K201" s="73">
        <f t="shared" si="30"/>
        <v>0</v>
      </c>
      <c r="L201" s="46">
        <f t="shared" si="31"/>
        <v>0</v>
      </c>
      <c r="M201" s="27" t="str">
        <f t="shared" si="32"/>
        <v/>
      </c>
      <c r="N201" s="27">
        <f t="shared" si="27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'1002'!L202</f>
        <v>0</v>
      </c>
      <c r="D202" s="40" t="str">
        <f>'1002'!M202</f>
        <v/>
      </c>
      <c r="E202" s="41">
        <f>'1002'!N202</f>
        <v>0</v>
      </c>
      <c r="F202" s="44"/>
      <c r="G202" s="24"/>
      <c r="H202" s="45">
        <f t="shared" si="28"/>
        <v>0</v>
      </c>
      <c r="I202" s="44"/>
      <c r="J202" s="38">
        <f t="shared" si="29"/>
        <v>0</v>
      </c>
      <c r="K202" s="73">
        <f t="shared" si="30"/>
        <v>0</v>
      </c>
      <c r="L202" s="46">
        <f t="shared" si="31"/>
        <v>0</v>
      </c>
      <c r="M202" s="27" t="str">
        <f t="shared" si="32"/>
        <v/>
      </c>
      <c r="N202" s="27">
        <f t="shared" si="27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'1002'!L203</f>
        <v>0</v>
      </c>
      <c r="D203" s="40" t="str">
        <f>'1002'!M203</f>
        <v/>
      </c>
      <c r="E203" s="41">
        <f>'1002'!N203</f>
        <v>0</v>
      </c>
      <c r="F203" s="44"/>
      <c r="G203" s="24"/>
      <c r="H203" s="45">
        <f t="shared" si="28"/>
        <v>0</v>
      </c>
      <c r="I203" s="44"/>
      <c r="J203" s="38">
        <f t="shared" si="29"/>
        <v>0</v>
      </c>
      <c r="K203" s="73">
        <f t="shared" si="30"/>
        <v>0</v>
      </c>
      <c r="L203" s="46">
        <f t="shared" si="31"/>
        <v>0</v>
      </c>
      <c r="M203" s="27" t="str">
        <f t="shared" si="32"/>
        <v/>
      </c>
      <c r="N203" s="27">
        <f t="shared" si="27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'1002'!L204</f>
        <v>0</v>
      </c>
      <c r="D204" s="40" t="str">
        <f>'1002'!M204</f>
        <v/>
      </c>
      <c r="E204" s="41">
        <f>'1002'!N204</f>
        <v>0</v>
      </c>
      <c r="F204" s="44"/>
      <c r="G204" s="24"/>
      <c r="H204" s="45">
        <f t="shared" si="28"/>
        <v>0</v>
      </c>
      <c r="I204" s="44"/>
      <c r="J204" s="38">
        <f t="shared" si="29"/>
        <v>0</v>
      </c>
      <c r="K204" s="73">
        <f t="shared" si="30"/>
        <v>0</v>
      </c>
      <c r="L204" s="46">
        <f t="shared" si="31"/>
        <v>0</v>
      </c>
      <c r="M204" s="27" t="str">
        <f t="shared" si="32"/>
        <v/>
      </c>
      <c r="N204" s="27">
        <f t="shared" si="27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'1002'!L205</f>
        <v>0</v>
      </c>
      <c r="D205" s="40" t="str">
        <f>'1002'!M205</f>
        <v/>
      </c>
      <c r="E205" s="41">
        <f>'1002'!N205</f>
        <v>0</v>
      </c>
      <c r="F205" s="44"/>
      <c r="G205" s="24"/>
      <c r="H205" s="45">
        <f t="shared" si="28"/>
        <v>0</v>
      </c>
      <c r="I205" s="44"/>
      <c r="J205" s="38">
        <f t="shared" si="29"/>
        <v>0</v>
      </c>
      <c r="K205" s="73">
        <f t="shared" si="30"/>
        <v>0</v>
      </c>
      <c r="L205" s="46">
        <f t="shared" si="31"/>
        <v>0</v>
      </c>
      <c r="M205" s="27" t="str">
        <f t="shared" si="32"/>
        <v/>
      </c>
      <c r="N205" s="27">
        <f t="shared" si="27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'1002'!L206</f>
        <v>0</v>
      </c>
      <c r="D206" s="40" t="str">
        <f>'1002'!M206</f>
        <v/>
      </c>
      <c r="E206" s="41">
        <f>'1002'!N206</f>
        <v>0</v>
      </c>
      <c r="F206" s="44"/>
      <c r="G206" s="24"/>
      <c r="H206" s="45">
        <f t="shared" si="28"/>
        <v>0</v>
      </c>
      <c r="I206" s="44"/>
      <c r="J206" s="38">
        <f t="shared" si="29"/>
        <v>0</v>
      </c>
      <c r="K206" s="73">
        <f t="shared" si="30"/>
        <v>0</v>
      </c>
      <c r="L206" s="46">
        <f t="shared" si="31"/>
        <v>0</v>
      </c>
      <c r="M206" s="27" t="str">
        <f t="shared" si="32"/>
        <v/>
      </c>
      <c r="N206" s="27">
        <f t="shared" si="27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'1002'!L207</f>
        <v>0</v>
      </c>
      <c r="D207" s="40" t="str">
        <f>'1002'!M207</f>
        <v/>
      </c>
      <c r="E207" s="41">
        <f>'1002'!N207</f>
        <v>0</v>
      </c>
      <c r="F207" s="44"/>
      <c r="G207" s="24"/>
      <c r="H207" s="45">
        <f t="shared" si="28"/>
        <v>0</v>
      </c>
      <c r="I207" s="44"/>
      <c r="J207" s="38">
        <f t="shared" si="29"/>
        <v>0</v>
      </c>
      <c r="K207" s="73">
        <f t="shared" si="30"/>
        <v>0</v>
      </c>
      <c r="L207" s="46">
        <f t="shared" si="31"/>
        <v>0</v>
      </c>
      <c r="M207" s="27" t="str">
        <f t="shared" si="32"/>
        <v/>
      </c>
      <c r="N207" s="27">
        <f t="shared" si="27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'1002'!L208</f>
        <v>0</v>
      </c>
      <c r="D208" s="40" t="str">
        <f>'1002'!M208</f>
        <v/>
      </c>
      <c r="E208" s="41">
        <f>'1002'!N208</f>
        <v>0</v>
      </c>
      <c r="F208" s="44"/>
      <c r="G208" s="24"/>
      <c r="H208" s="45">
        <f t="shared" si="28"/>
        <v>0</v>
      </c>
      <c r="I208" s="44"/>
      <c r="J208" s="38">
        <f t="shared" si="29"/>
        <v>0</v>
      </c>
      <c r="K208" s="73">
        <f t="shared" si="30"/>
        <v>0</v>
      </c>
      <c r="L208" s="46">
        <f t="shared" si="31"/>
        <v>0</v>
      </c>
      <c r="M208" s="27" t="str">
        <f t="shared" si="32"/>
        <v/>
      </c>
      <c r="N208" s="27">
        <f t="shared" si="27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'1002'!L209</f>
        <v>0</v>
      </c>
      <c r="D209" s="40" t="str">
        <f>'1002'!M209</f>
        <v/>
      </c>
      <c r="E209" s="41">
        <f>'1002'!N209</f>
        <v>0</v>
      </c>
      <c r="F209" s="44"/>
      <c r="G209" s="24"/>
      <c r="H209" s="45">
        <f t="shared" si="28"/>
        <v>0</v>
      </c>
      <c r="I209" s="44"/>
      <c r="J209" s="38">
        <f t="shared" si="29"/>
        <v>0</v>
      </c>
      <c r="K209" s="73">
        <f t="shared" si="30"/>
        <v>0</v>
      </c>
      <c r="L209" s="46">
        <f t="shared" si="31"/>
        <v>0</v>
      </c>
      <c r="M209" s="27" t="str">
        <f t="shared" si="32"/>
        <v/>
      </c>
      <c r="N209" s="27">
        <f t="shared" si="27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'1002'!L210</f>
        <v>0</v>
      </c>
      <c r="D210" s="40" t="str">
        <f>'1002'!M210</f>
        <v/>
      </c>
      <c r="E210" s="41">
        <f>'1002'!N210</f>
        <v>0</v>
      </c>
      <c r="F210" s="44"/>
      <c r="G210" s="24"/>
      <c r="H210" s="45">
        <f t="shared" si="28"/>
        <v>0</v>
      </c>
      <c r="I210" s="44"/>
      <c r="J210" s="38">
        <f t="shared" si="29"/>
        <v>0</v>
      </c>
      <c r="K210" s="73">
        <f t="shared" si="30"/>
        <v>0</v>
      </c>
      <c r="L210" s="46">
        <f t="shared" si="31"/>
        <v>0</v>
      </c>
      <c r="M210" s="27" t="str">
        <f t="shared" si="32"/>
        <v/>
      </c>
      <c r="N210" s="27">
        <f t="shared" si="27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'1002'!L211</f>
        <v>0</v>
      </c>
      <c r="D211" s="40" t="str">
        <f>'1002'!M211</f>
        <v/>
      </c>
      <c r="E211" s="41">
        <f>'1002'!N211</f>
        <v>0</v>
      </c>
      <c r="F211" s="44"/>
      <c r="G211" s="24"/>
      <c r="H211" s="45">
        <f t="shared" si="28"/>
        <v>0</v>
      </c>
      <c r="I211" s="44"/>
      <c r="J211" s="38">
        <f t="shared" si="29"/>
        <v>0</v>
      </c>
      <c r="K211" s="73">
        <f t="shared" si="30"/>
        <v>0</v>
      </c>
      <c r="L211" s="46">
        <f t="shared" si="31"/>
        <v>0</v>
      </c>
      <c r="M211" s="27" t="str">
        <f t="shared" si="32"/>
        <v/>
      </c>
      <c r="N211" s="27">
        <f t="shared" si="27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'1002'!L212</f>
        <v>0</v>
      </c>
      <c r="D212" s="40" t="str">
        <f>'1002'!M212</f>
        <v/>
      </c>
      <c r="E212" s="41">
        <f>'1002'!N212</f>
        <v>0</v>
      </c>
      <c r="F212" s="44"/>
      <c r="G212" s="24"/>
      <c r="H212" s="45">
        <f t="shared" si="28"/>
        <v>0</v>
      </c>
      <c r="I212" s="44"/>
      <c r="J212" s="38">
        <f t="shared" si="29"/>
        <v>0</v>
      </c>
      <c r="K212" s="73">
        <f t="shared" si="30"/>
        <v>0</v>
      </c>
      <c r="L212" s="46">
        <f t="shared" si="31"/>
        <v>0</v>
      </c>
      <c r="M212" s="27" t="str">
        <f t="shared" si="32"/>
        <v/>
      </c>
      <c r="N212" s="27">
        <f t="shared" si="27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03月 份 原 材 料 收 发 存 报 表</oddHeader>
    <oddFooter>&amp;C&amp;"宋体"&amp;12第 &amp;P 页 ,共7页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7"/>
  </sheetPr>
  <dimension ref="A1:N217"/>
  <sheetViews>
    <sheetView workbookViewId="0">
      <pane ySplit="2" topLeftCell="A3" activePane="bottomLeft" state="frozen"/>
      <selection/>
      <selection pane="bottomLeft" activeCell="H22" sqref="H22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'1003'!L3</f>
        <v>0</v>
      </c>
      <c r="D3" s="27" t="str">
        <f>'1003'!M3</f>
        <v/>
      </c>
      <c r="E3" s="28">
        <f>'1003'!N3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'1003'!L4</f>
        <v>0</v>
      </c>
      <c r="D4" s="27" t="str">
        <f>'1003'!M4</f>
        <v/>
      </c>
      <c r="E4" s="28">
        <f>'1003'!N4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'1003'!L5</f>
        <v>0</v>
      </c>
      <c r="D5" s="27" t="str">
        <f>'1003'!M5</f>
        <v/>
      </c>
      <c r="E5" s="28">
        <f>'1003'!N5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'1003'!L6</f>
        <v>0</v>
      </c>
      <c r="D6" s="27" t="str">
        <f>'1003'!M6</f>
        <v/>
      </c>
      <c r="E6" s="28">
        <f>'1003'!N6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'1003'!L7</f>
        <v>0</v>
      </c>
      <c r="D7" s="27" t="str">
        <f>'1003'!M7</f>
        <v/>
      </c>
      <c r="E7" s="28">
        <f>'1003'!N7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'1003'!L8</f>
        <v>0</v>
      </c>
      <c r="D8" s="27" t="str">
        <f>'1003'!M8</f>
        <v/>
      </c>
      <c r="E8" s="28">
        <f>'1003'!N8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'1003'!L9</f>
        <v>0</v>
      </c>
      <c r="D9" s="27" t="str">
        <f>'1003'!M9</f>
        <v/>
      </c>
      <c r="E9" s="28">
        <f>'1003'!N9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'1003'!L10</f>
        <v>0</v>
      </c>
      <c r="D10" s="27" t="str">
        <f>'1003'!M10</f>
        <v/>
      </c>
      <c r="E10" s="28">
        <f>'1003'!N10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'1003'!L11</f>
        <v>0</v>
      </c>
      <c r="D11" s="27" t="str">
        <f>'1003'!M11</f>
        <v/>
      </c>
      <c r="E11" s="28">
        <f>'1003'!N11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'1003'!L12</f>
        <v>0</v>
      </c>
      <c r="D12" s="27" t="str">
        <f>'1003'!M12</f>
        <v/>
      </c>
      <c r="E12" s="28">
        <f>'1003'!N12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'1003'!L13</f>
        <v>0</v>
      </c>
      <c r="D13" s="27" t="str">
        <f>'1003'!M13</f>
        <v/>
      </c>
      <c r="E13" s="28">
        <f>'1003'!N13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'1003'!L14</f>
        <v>0</v>
      </c>
      <c r="D14" s="27" t="str">
        <f>'1003'!M14</f>
        <v/>
      </c>
      <c r="E14" s="28">
        <f>'1003'!N14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'1003'!L15</f>
        <v>0</v>
      </c>
      <c r="D15" s="27" t="str">
        <f>'1003'!M15</f>
        <v/>
      </c>
      <c r="E15" s="28">
        <f>'1003'!N15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'1003'!L16</f>
        <v>0</v>
      </c>
      <c r="D16" s="27" t="str">
        <f>'1003'!M16</f>
        <v/>
      </c>
      <c r="E16" s="28">
        <f>'1003'!N16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'1003'!L17</f>
        <v>0</v>
      </c>
      <c r="D17" s="27" t="str">
        <f>'1003'!M17</f>
        <v/>
      </c>
      <c r="E17" s="28">
        <f>'1003'!N17</f>
        <v>0</v>
      </c>
      <c r="F17" s="26"/>
      <c r="G17" s="26"/>
      <c r="H17" s="28">
        <f t="shared" si="0"/>
        <v>0</v>
      </c>
      <c r="I17" s="26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3"/>
      <c r="G18" s="33"/>
      <c r="H18" s="37">
        <f>SUM(H3:H17)</f>
        <v>0</v>
      </c>
      <c r="I18" s="33"/>
      <c r="J18" s="33"/>
      <c r="K18" s="35">
        <f>SUM(K3:K17)</f>
        <v>0</v>
      </c>
      <c r="L18" s="33"/>
      <c r="M18" s="33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'1003'!L19</f>
        <v>0</v>
      </c>
      <c r="D19" s="40" t="str">
        <f>'1003'!M19</f>
        <v/>
      </c>
      <c r="E19" s="41">
        <f>'1003'!N19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'1003'!L20</f>
        <v>0</v>
      </c>
      <c r="D20" s="40" t="str">
        <f>'1003'!M20</f>
        <v/>
      </c>
      <c r="E20" s="41">
        <f>'1003'!N20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'1003'!L21</f>
        <v>0</v>
      </c>
      <c r="D21" s="40" t="str">
        <f>'1003'!M21</f>
        <v/>
      </c>
      <c r="E21" s="41">
        <f>'1003'!N21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'1003'!L22</f>
        <v>0</v>
      </c>
      <c r="D22" s="40" t="str">
        <f>'1003'!M22</f>
        <v/>
      </c>
      <c r="E22" s="41">
        <f>'1003'!N22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'1003'!L23</f>
        <v>0</v>
      </c>
      <c r="D23" s="40" t="str">
        <f>'1003'!M23</f>
        <v/>
      </c>
      <c r="E23" s="41">
        <f>'1003'!N23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'1003'!L24</f>
        <v>0</v>
      </c>
      <c r="D24" s="40" t="str">
        <f>'1003'!M24</f>
        <v/>
      </c>
      <c r="E24" s="41">
        <f>'1003'!N24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'1003'!L25</f>
        <v>0</v>
      </c>
      <c r="D25" s="40" t="str">
        <f>'1003'!M25</f>
        <v/>
      </c>
      <c r="E25" s="41">
        <f>'1003'!N25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'1003'!L26</f>
        <v>0</v>
      </c>
      <c r="D26" s="40" t="str">
        <f>'1003'!M26</f>
        <v/>
      </c>
      <c r="E26" s="41">
        <f>'1003'!N26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'1003'!L27</f>
        <v>0</v>
      </c>
      <c r="D27" s="40" t="str">
        <f>'1003'!M27</f>
        <v/>
      </c>
      <c r="E27" s="41">
        <f>'1003'!N27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'1003'!L28</f>
        <v>0</v>
      </c>
      <c r="D28" s="40" t="str">
        <f>'1003'!M28</f>
        <v/>
      </c>
      <c r="E28" s="41">
        <f>'1003'!N28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'1003'!L29</f>
        <v>0</v>
      </c>
      <c r="D29" s="40" t="str">
        <f>'1003'!M29</f>
        <v/>
      </c>
      <c r="E29" s="41">
        <f>'1003'!N29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'1003'!L30</f>
        <v>0</v>
      </c>
      <c r="D30" s="40" t="str">
        <f>'1003'!M30</f>
        <v/>
      </c>
      <c r="E30" s="41">
        <f>'1003'!N30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'1003'!L31</f>
        <v>0</v>
      </c>
      <c r="D31" s="40" t="str">
        <f>'1003'!M31</f>
        <v/>
      </c>
      <c r="E31" s="41">
        <f>'1003'!N31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'1003'!L32</f>
        <v>0</v>
      </c>
      <c r="D32" s="40" t="str">
        <f>'1003'!M32</f>
        <v/>
      </c>
      <c r="E32" s="41">
        <f>'1003'!N32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'1003'!L33</f>
        <v>0</v>
      </c>
      <c r="D33" s="40" t="str">
        <f>'1003'!M33</f>
        <v/>
      </c>
      <c r="E33" s="41">
        <f>'1003'!N33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'1003'!L34</f>
        <v>0</v>
      </c>
      <c r="D34" s="40" t="str">
        <f>'1003'!M34</f>
        <v/>
      </c>
      <c r="E34" s="41">
        <f>'1003'!N34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'1003'!L35</f>
        <v>0</v>
      </c>
      <c r="D35" s="40" t="str">
        <f>'1003'!M35</f>
        <v/>
      </c>
      <c r="E35" s="41">
        <f>'1003'!N35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'1003'!L36</f>
        <v>0</v>
      </c>
      <c r="D36" s="40" t="str">
        <f>'1003'!M36</f>
        <v/>
      </c>
      <c r="E36" s="41">
        <f>'1003'!N36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'1003'!L37</f>
        <v>0</v>
      </c>
      <c r="D37" s="40" t="str">
        <f>'1003'!M37</f>
        <v/>
      </c>
      <c r="E37" s="41">
        <f>'1003'!N37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'1003'!L38</f>
        <v>0</v>
      </c>
      <c r="D38" s="40" t="str">
        <f>'1003'!M38</f>
        <v/>
      </c>
      <c r="E38" s="41">
        <f>'1003'!N38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'1003'!L39</f>
        <v>0</v>
      </c>
      <c r="D39" s="40" t="str">
        <f>'1003'!M39</f>
        <v/>
      </c>
      <c r="E39" s="41">
        <f>'1003'!N39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'1003'!L40</f>
        <v>0</v>
      </c>
      <c r="D40" s="40" t="str">
        <f>'1003'!M40</f>
        <v/>
      </c>
      <c r="E40" s="41">
        <f>'1003'!N40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'1003'!L41</f>
        <v>0</v>
      </c>
      <c r="D41" s="40" t="str">
        <f>'1003'!M41</f>
        <v/>
      </c>
      <c r="E41" s="41">
        <f>'1003'!N41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'1003'!L42</f>
        <v>0</v>
      </c>
      <c r="D42" s="40" t="str">
        <f>'1003'!M42</f>
        <v/>
      </c>
      <c r="E42" s="41">
        <f>'1003'!N42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'1003'!L43</f>
        <v>0</v>
      </c>
      <c r="D43" s="40" t="str">
        <f>'1003'!M43</f>
        <v/>
      </c>
      <c r="E43" s="41">
        <f>'1003'!N43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'1003'!L44</f>
        <v>0</v>
      </c>
      <c r="D44" s="40" t="str">
        <f>'1003'!M44</f>
        <v/>
      </c>
      <c r="E44" s="41">
        <f>'1003'!N44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'1003'!L45</f>
        <v>0</v>
      </c>
      <c r="D45" s="40" t="str">
        <f>'1003'!M45</f>
        <v/>
      </c>
      <c r="E45" s="41">
        <f>'1003'!N45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'1003'!L46</f>
        <v>0</v>
      </c>
      <c r="D46" s="40" t="str">
        <f>'1003'!M46</f>
        <v/>
      </c>
      <c r="E46" s="41">
        <f>'1003'!N46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'1003'!L47</f>
        <v>0</v>
      </c>
      <c r="D47" s="40" t="str">
        <f>'1003'!M47</f>
        <v/>
      </c>
      <c r="E47" s="41">
        <f>'1003'!N47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'1003'!L48</f>
        <v>0</v>
      </c>
      <c r="D48" s="40" t="str">
        <f>'1003'!M48</f>
        <v/>
      </c>
      <c r="E48" s="41">
        <f>'1003'!N48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'1003'!L49</f>
        <v>0</v>
      </c>
      <c r="D49" s="40" t="str">
        <f>'1003'!M49</f>
        <v/>
      </c>
      <c r="E49" s="41">
        <f>'1003'!N49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'1003'!L50</f>
        <v>0</v>
      </c>
      <c r="D50" s="40" t="str">
        <f>'1003'!M50</f>
        <v/>
      </c>
      <c r="E50" s="41">
        <f>'1003'!N50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'1003'!L51</f>
        <v>0</v>
      </c>
      <c r="D51" s="40" t="str">
        <f>'1003'!M51</f>
        <v/>
      </c>
      <c r="E51" s="41">
        <f>'1003'!N51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'1003'!L52</f>
        <v>0</v>
      </c>
      <c r="D52" s="40" t="str">
        <f>'1003'!M52</f>
        <v/>
      </c>
      <c r="E52" s="41">
        <f>'1003'!N52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'1003'!L53</f>
        <v>0</v>
      </c>
      <c r="D53" s="40" t="str">
        <f>'1003'!M53</f>
        <v/>
      </c>
      <c r="E53" s="41">
        <f>'1003'!N53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'1003'!L54</f>
        <v>0</v>
      </c>
      <c r="D54" s="40" t="str">
        <f>'1003'!M54</f>
        <v/>
      </c>
      <c r="E54" s="41">
        <f>'1003'!N54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'1003'!L55</f>
        <v>0</v>
      </c>
      <c r="D55" s="40" t="str">
        <f>'1003'!M55</f>
        <v/>
      </c>
      <c r="E55" s="41">
        <f>'1003'!N55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'1003'!L56</f>
        <v>0</v>
      </c>
      <c r="D56" s="40" t="str">
        <f>'1003'!M56</f>
        <v/>
      </c>
      <c r="E56" s="41">
        <f>'1003'!N56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'1003'!L57</f>
        <v>0</v>
      </c>
      <c r="D57" s="40" t="str">
        <f>'1003'!M57</f>
        <v/>
      </c>
      <c r="E57" s="41">
        <f>'1003'!N57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'1003'!L58</f>
        <v>0</v>
      </c>
      <c r="D58" s="40" t="str">
        <f>'1003'!M58</f>
        <v/>
      </c>
      <c r="E58" s="41">
        <f>'1003'!N58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'1003'!L59</f>
        <v>0</v>
      </c>
      <c r="D59" s="40" t="str">
        <f>'1003'!M59</f>
        <v/>
      </c>
      <c r="E59" s="41">
        <f>'1003'!N59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'1003'!L60</f>
        <v>0</v>
      </c>
      <c r="D60" s="40" t="str">
        <f>'1003'!M60</f>
        <v/>
      </c>
      <c r="E60" s="41">
        <f>'1003'!N60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'1003'!L61</f>
        <v>0</v>
      </c>
      <c r="D61" s="40" t="str">
        <f>'1003'!M61</f>
        <v/>
      </c>
      <c r="E61" s="41">
        <f>'1003'!N61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'1003'!L62</f>
        <v>0</v>
      </c>
      <c r="D62" s="40" t="str">
        <f>'1003'!M62</f>
        <v/>
      </c>
      <c r="E62" s="41">
        <f>'1003'!N62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'1003'!L63</f>
        <v>0</v>
      </c>
      <c r="D63" s="40" t="str">
        <f>'1003'!M63</f>
        <v/>
      </c>
      <c r="E63" s="41">
        <f>'1003'!N63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'1003'!L64</f>
        <v>0</v>
      </c>
      <c r="D64" s="40" t="str">
        <f>'1003'!M64</f>
        <v/>
      </c>
      <c r="E64" s="41">
        <f>'1003'!N64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'1003'!L65</f>
        <v>0</v>
      </c>
      <c r="D65" s="40" t="str">
        <f>'1003'!M65</f>
        <v/>
      </c>
      <c r="E65" s="41">
        <f>'1003'!N65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'1003'!L66</f>
        <v>0</v>
      </c>
      <c r="D66" s="40" t="str">
        <f>'1003'!M66</f>
        <v/>
      </c>
      <c r="E66" s="41">
        <f>'1003'!N66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'1003'!L67</f>
        <v>0</v>
      </c>
      <c r="D67" s="40" t="str">
        <f>'1003'!M67</f>
        <v/>
      </c>
      <c r="E67" s="41">
        <f>'1003'!N67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'1003'!L68</f>
        <v>0</v>
      </c>
      <c r="D68" s="40" t="str">
        <f>'1003'!M68</f>
        <v/>
      </c>
      <c r="E68" s="41">
        <f>'1003'!N68</f>
        <v>0</v>
      </c>
      <c r="F68" s="2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/>
    </row>
    <row r="70" ht="13.5" customHeight="1" spans="1:14">
      <c r="A70" s="49" t="s">
        <v>76</v>
      </c>
      <c r="B70" s="25" t="str">
        <f>'1001'!B70</f>
        <v>kg</v>
      </c>
      <c r="C70" s="39">
        <f>'1003'!L70</f>
        <v>0</v>
      </c>
      <c r="D70" s="40" t="str">
        <f>'1003'!M70</f>
        <v/>
      </c>
      <c r="E70" s="41">
        <f>'1003'!N70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'1003'!L71</f>
        <v>0</v>
      </c>
      <c r="D71" s="40" t="str">
        <f>'1003'!M71</f>
        <v/>
      </c>
      <c r="E71" s="41">
        <f>'1003'!N71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'1003'!L72</f>
        <v>0</v>
      </c>
      <c r="D72" s="40" t="str">
        <f>'1003'!M72</f>
        <v/>
      </c>
      <c r="E72" s="41">
        <f>'1003'!N72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'1003'!L73</f>
        <v>0</v>
      </c>
      <c r="D73" s="40" t="str">
        <f>'1003'!M73</f>
        <v/>
      </c>
      <c r="E73" s="41">
        <f>'1003'!N73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'1003'!L74</f>
        <v>0</v>
      </c>
      <c r="D74" s="40" t="str">
        <f>'1003'!M74</f>
        <v/>
      </c>
      <c r="E74" s="41">
        <f>'1003'!N74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'1003'!L75</f>
        <v>0</v>
      </c>
      <c r="D75" s="40" t="str">
        <f>'1003'!M75</f>
        <v/>
      </c>
      <c r="E75" s="41">
        <f>'1003'!N75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'1003'!L76</f>
        <v>0</v>
      </c>
      <c r="D76" s="40" t="str">
        <f>'1003'!M76</f>
        <v/>
      </c>
      <c r="E76" s="41">
        <f>'1003'!N76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'1003'!L77</f>
        <v>0</v>
      </c>
      <c r="D77" s="40" t="str">
        <f>'1003'!M77</f>
        <v/>
      </c>
      <c r="E77" s="41">
        <f>'1003'!N77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'1003'!L78</f>
        <v>0</v>
      </c>
      <c r="D78" s="40" t="str">
        <f>'1003'!M78</f>
        <v/>
      </c>
      <c r="E78" s="41">
        <f>'1003'!N78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'1003'!L79</f>
        <v>0</v>
      </c>
      <c r="D79" s="40" t="str">
        <f>'1003'!M79</f>
        <v/>
      </c>
      <c r="E79" s="41">
        <f>'1003'!N79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'1003'!L80</f>
        <v>0</v>
      </c>
      <c r="D80" s="40" t="str">
        <f>'1003'!M80</f>
        <v/>
      </c>
      <c r="E80" s="41">
        <f>'1003'!N80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'1003'!L81</f>
        <v>0</v>
      </c>
      <c r="D81" s="40" t="str">
        <f>'1003'!M81</f>
        <v/>
      </c>
      <c r="E81" s="41">
        <f>'1003'!N81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'1003'!L82</f>
        <v>0</v>
      </c>
      <c r="D82" s="40" t="str">
        <f>'1003'!M82</f>
        <v/>
      </c>
      <c r="E82" s="41">
        <f>'1003'!N82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'1003'!L83</f>
        <v>0</v>
      </c>
      <c r="D83" s="40" t="str">
        <f>'1003'!M83</f>
        <v/>
      </c>
      <c r="E83" s="41">
        <f>'1003'!N83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'1003'!L84</f>
        <v>0</v>
      </c>
      <c r="D84" s="40" t="str">
        <f>'1003'!M84</f>
        <v/>
      </c>
      <c r="E84" s="41">
        <f>'1003'!N84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'1003'!L85</f>
        <v>0</v>
      </c>
      <c r="D85" s="40" t="str">
        <f>'1003'!M85</f>
        <v/>
      </c>
      <c r="E85" s="41">
        <f>'1003'!N85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'1003'!L86</f>
        <v>0</v>
      </c>
      <c r="D86" s="40" t="str">
        <f>'1003'!M86</f>
        <v/>
      </c>
      <c r="E86" s="41">
        <f>'1003'!N86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'1003'!L87</f>
        <v>0</v>
      </c>
      <c r="D87" s="40" t="str">
        <f>'1003'!M87</f>
        <v/>
      </c>
      <c r="E87" s="41">
        <f>'1003'!N87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'1003'!L88</f>
        <v>0</v>
      </c>
      <c r="D88" s="40" t="str">
        <f>'1003'!M88</f>
        <v/>
      </c>
      <c r="E88" s="41">
        <f>'1003'!N88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'1003'!L89</f>
        <v>0</v>
      </c>
      <c r="D89" s="40" t="str">
        <f>'1003'!M89</f>
        <v/>
      </c>
      <c r="E89" s="41">
        <f>'1003'!N89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'1003'!L90</f>
        <v>0</v>
      </c>
      <c r="D90" s="40" t="str">
        <f>'1003'!M90</f>
        <v/>
      </c>
      <c r="E90" s="41">
        <f>'1003'!N90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'1003'!L91</f>
        <v>0</v>
      </c>
      <c r="D91" s="40" t="str">
        <f>'1003'!M91</f>
        <v/>
      </c>
      <c r="E91" s="41">
        <f>'1003'!N91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'1003'!L92</f>
        <v>0</v>
      </c>
      <c r="D92" s="40" t="str">
        <f>'1003'!M92</f>
        <v/>
      </c>
      <c r="E92" s="41">
        <f>'1003'!N92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'1003'!L93</f>
        <v>0</v>
      </c>
      <c r="D93" s="40" t="str">
        <f>'1003'!M93</f>
        <v/>
      </c>
      <c r="E93" s="41">
        <f>'1003'!N93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'1003'!L94</f>
        <v>0</v>
      </c>
      <c r="D94" s="40" t="str">
        <f>'1003'!M94</f>
        <v/>
      </c>
      <c r="E94" s="41">
        <f>'1003'!N94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'1003'!L95</f>
        <v>0</v>
      </c>
      <c r="D95" s="40" t="str">
        <f>'1003'!M95</f>
        <v/>
      </c>
      <c r="E95" s="41">
        <f>'1003'!N95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'1003'!L96</f>
        <v>0</v>
      </c>
      <c r="D96" s="40" t="str">
        <f>'1003'!M96</f>
        <v/>
      </c>
      <c r="E96" s="41">
        <f>'1003'!N96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'1003'!L97</f>
        <v>0</v>
      </c>
      <c r="D97" s="40" t="str">
        <f>'1003'!M97</f>
        <v/>
      </c>
      <c r="E97" s="41">
        <f>'1003'!N97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'1003'!L98</f>
        <v>0</v>
      </c>
      <c r="D98" s="40" t="str">
        <f>'1003'!M98</f>
        <v/>
      </c>
      <c r="E98" s="41">
        <f>'1003'!N98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'1003'!L99</f>
        <v>0</v>
      </c>
      <c r="D99" s="40" t="str">
        <f>'1003'!M99</f>
        <v/>
      </c>
      <c r="E99" s="41">
        <f>'1003'!N99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'1003'!L100</f>
        <v>0</v>
      </c>
      <c r="D100" s="40" t="str">
        <f>'1003'!M100</f>
        <v/>
      </c>
      <c r="E100" s="41">
        <f>'1003'!N100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'1003'!L101</f>
        <v>0</v>
      </c>
      <c r="D101" s="40" t="str">
        <f>'1003'!M101</f>
        <v/>
      </c>
      <c r="E101" s="41">
        <f>'1003'!N101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'1003'!L102</f>
        <v>0</v>
      </c>
      <c r="D102" s="40" t="str">
        <f>'1003'!M102</f>
        <v/>
      </c>
      <c r="E102" s="41">
        <f>'1003'!N102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'1003'!L103</f>
        <v>0</v>
      </c>
      <c r="D103" s="40" t="str">
        <f>'1003'!M103</f>
        <v/>
      </c>
      <c r="E103" s="41">
        <f>'1003'!N103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'1003'!L104</f>
        <v>0</v>
      </c>
      <c r="D104" s="40" t="str">
        <f>'1003'!M104</f>
        <v/>
      </c>
      <c r="E104" s="41">
        <f>'1003'!N104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'1003'!L105</f>
        <v>0</v>
      </c>
      <c r="D105" s="40" t="str">
        <f>'1003'!M105</f>
        <v/>
      </c>
      <c r="E105" s="41">
        <f>'1003'!N105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'1003'!L106</f>
        <v>0</v>
      </c>
      <c r="D106" s="40" t="str">
        <f>'1003'!M106</f>
        <v/>
      </c>
      <c r="E106" s="41">
        <f>'1003'!N106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'1003'!L107</f>
        <v>0</v>
      </c>
      <c r="D107" s="40" t="str">
        <f>'1003'!M107</f>
        <v/>
      </c>
      <c r="E107" s="41">
        <f>'1003'!N107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'1003'!L108</f>
        <v>0</v>
      </c>
      <c r="D108" s="40" t="str">
        <f>'1003'!M108</f>
        <v/>
      </c>
      <c r="E108" s="41">
        <f>'1003'!N108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'1003'!L109</f>
        <v>0</v>
      </c>
      <c r="D109" s="40" t="str">
        <f>'1003'!M109</f>
        <v/>
      </c>
      <c r="E109" s="41">
        <f>'1003'!N109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'1003'!L110</f>
        <v>0</v>
      </c>
      <c r="D110" s="40" t="str">
        <f>'1003'!M110</f>
        <v/>
      </c>
      <c r="E110" s="41">
        <f>'1003'!N110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'1003'!L111</f>
        <v>0</v>
      </c>
      <c r="D111" s="40" t="str">
        <f>'1003'!M111</f>
        <v/>
      </c>
      <c r="E111" s="41">
        <f>'1003'!N111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'1003'!L112</f>
        <v>0</v>
      </c>
      <c r="D112" s="40" t="str">
        <f>'1003'!M112</f>
        <v/>
      </c>
      <c r="E112" s="41">
        <f>'1003'!N112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'1003'!L113</f>
        <v>0</v>
      </c>
      <c r="D113" s="40" t="str">
        <f>'1003'!M113</f>
        <v/>
      </c>
      <c r="E113" s="41">
        <f>'1003'!N113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'1003'!L114</f>
        <v>0</v>
      </c>
      <c r="D114" s="40" t="str">
        <f>'1003'!M114</f>
        <v/>
      </c>
      <c r="E114" s="41">
        <f>'1003'!N114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'1003'!L115</f>
        <v>0</v>
      </c>
      <c r="D115" s="40" t="str">
        <f>'1003'!M115</f>
        <v/>
      </c>
      <c r="E115" s="41">
        <f>'1003'!N115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'1003'!L116</f>
        <v>0</v>
      </c>
      <c r="D116" s="40" t="str">
        <f>'1003'!M116</f>
        <v/>
      </c>
      <c r="E116" s="41">
        <f>'1003'!N116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'1003'!L117</f>
        <v>0</v>
      </c>
      <c r="D117" s="40" t="str">
        <f>'1003'!M117</f>
        <v/>
      </c>
      <c r="E117" s="41">
        <f>'1003'!N117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'1003'!L118</f>
        <v>0</v>
      </c>
      <c r="D118" s="40" t="str">
        <f>'1003'!M118</f>
        <v/>
      </c>
      <c r="E118" s="41">
        <f>'1003'!N118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'1003'!L119</f>
        <v>0</v>
      </c>
      <c r="D119" s="40" t="str">
        <f>'1003'!M119</f>
        <v/>
      </c>
      <c r="E119" s="41">
        <f>'1003'!N119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'1003'!L120</f>
        <v>0</v>
      </c>
      <c r="D120" s="40" t="str">
        <f>'1003'!M120</f>
        <v/>
      </c>
      <c r="E120" s="41">
        <f>'1003'!N120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'1003'!L121</f>
        <v>0</v>
      </c>
      <c r="D121" s="40" t="str">
        <f>'1003'!M121</f>
        <v/>
      </c>
      <c r="E121" s="41">
        <f>'1003'!N121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'1003'!L122</f>
        <v>0</v>
      </c>
      <c r="D122" s="40" t="str">
        <f>'1003'!M122</f>
        <v/>
      </c>
      <c r="E122" s="41">
        <f>'1003'!N122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'1003'!L123</f>
        <v>0</v>
      </c>
      <c r="D123" s="40" t="str">
        <f>'1003'!M123</f>
        <v/>
      </c>
      <c r="E123" s="41">
        <f>'1003'!N123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'1003'!L124</f>
        <v>0</v>
      </c>
      <c r="D124" s="40" t="str">
        <f>'1003'!M124</f>
        <v/>
      </c>
      <c r="E124" s="41">
        <f>'1003'!N124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'1003'!L125</f>
        <v>0</v>
      </c>
      <c r="D125" s="40" t="str">
        <f>'1003'!M125</f>
        <v/>
      </c>
      <c r="E125" s="41">
        <f>'1003'!N125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'1003'!L126</f>
        <v>0</v>
      </c>
      <c r="D126" s="40" t="str">
        <f>'1003'!M126</f>
        <v/>
      </c>
      <c r="E126" s="41">
        <f>'1003'!N126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'1003'!L127</f>
        <v>0</v>
      </c>
      <c r="D127" s="40" t="str">
        <f>'1003'!M127</f>
        <v/>
      </c>
      <c r="E127" s="41">
        <f>'1003'!N127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'1003'!L128</f>
        <v>0</v>
      </c>
      <c r="D128" s="40" t="str">
        <f>'1003'!M128</f>
        <v/>
      </c>
      <c r="E128" s="41">
        <f>'1003'!N128</f>
        <v>0</v>
      </c>
      <c r="F128" s="24"/>
      <c r="G128" s="24"/>
      <c r="H128" s="45">
        <f t="shared" si="12"/>
        <v>0</v>
      </c>
      <c r="I128" s="2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0"/>
      <c r="G129" s="50"/>
      <c r="H129" s="51">
        <f>SUM(H70:H128)</f>
        <v>0</v>
      </c>
      <c r="I129" s="50"/>
      <c r="J129" s="50"/>
      <c r="K129" s="51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'1003'!L130</f>
        <v>0</v>
      </c>
      <c r="D130" s="54" t="str">
        <f>'1003'!M130</f>
        <v/>
      </c>
      <c r="E130" s="41">
        <f>'1003'!N130</f>
        <v>0</v>
      </c>
      <c r="F130" s="46"/>
      <c r="G130" s="39"/>
      <c r="H130" s="41">
        <f t="shared" ref="H130:H193" si="17">G130*F130</f>
        <v>0</v>
      </c>
      <c r="I130" s="46"/>
      <c r="J130" s="39">
        <f t="shared" ref="J130:J193" si="18">G130</f>
        <v>0</v>
      </c>
      <c r="K130" s="41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'1003'!L131</f>
        <v>0</v>
      </c>
      <c r="D131" s="54" t="str">
        <f>'1003'!M131</f>
        <v/>
      </c>
      <c r="E131" s="41">
        <f>'1003'!N131</f>
        <v>0</v>
      </c>
      <c r="F131" s="29"/>
      <c r="G131" s="26"/>
      <c r="H131" s="28">
        <f t="shared" si="17"/>
        <v>0</v>
      </c>
      <c r="I131" s="29"/>
      <c r="J131" s="39">
        <f t="shared" si="18"/>
        <v>0</v>
      </c>
      <c r="K131" s="28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'1003'!L132</f>
        <v>0</v>
      </c>
      <c r="D132" s="54" t="str">
        <f>'1003'!M132</f>
        <v/>
      </c>
      <c r="E132" s="41">
        <f>'1003'!N132</f>
        <v>0</v>
      </c>
      <c r="F132" s="29"/>
      <c r="G132" s="26"/>
      <c r="H132" s="28">
        <f t="shared" si="17"/>
        <v>0</v>
      </c>
      <c r="I132" s="29"/>
      <c r="J132" s="39">
        <f t="shared" si="18"/>
        <v>0</v>
      </c>
      <c r="K132" s="28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'1003'!L133</f>
        <v>0</v>
      </c>
      <c r="D133" s="54" t="str">
        <f>'1003'!M133</f>
        <v/>
      </c>
      <c r="E133" s="41">
        <f>'1003'!N133</f>
        <v>0</v>
      </c>
      <c r="F133" s="29"/>
      <c r="G133" s="26"/>
      <c r="H133" s="28">
        <f t="shared" si="17"/>
        <v>0</v>
      </c>
      <c r="I133" s="29"/>
      <c r="J133" s="39">
        <f t="shared" si="18"/>
        <v>0</v>
      </c>
      <c r="K133" s="28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'1003'!L134</f>
        <v>0</v>
      </c>
      <c r="D134" s="54" t="str">
        <f>'1003'!M134</f>
        <v/>
      </c>
      <c r="E134" s="41">
        <f>'1003'!N134</f>
        <v>0</v>
      </c>
      <c r="F134" s="29"/>
      <c r="G134" s="26"/>
      <c r="H134" s="28">
        <f t="shared" si="17"/>
        <v>0</v>
      </c>
      <c r="I134" s="29"/>
      <c r="J134" s="39">
        <f t="shared" si="18"/>
        <v>0</v>
      </c>
      <c r="K134" s="28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'1003'!L135</f>
        <v>0</v>
      </c>
      <c r="D135" s="54" t="str">
        <f>'1003'!M135</f>
        <v/>
      </c>
      <c r="E135" s="41">
        <f>'1003'!N135</f>
        <v>0</v>
      </c>
      <c r="F135" s="29"/>
      <c r="G135" s="26"/>
      <c r="H135" s="28">
        <f t="shared" si="17"/>
        <v>0</v>
      </c>
      <c r="I135" s="29"/>
      <c r="J135" s="39">
        <f t="shared" si="18"/>
        <v>0</v>
      </c>
      <c r="K135" s="28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'1003'!L136</f>
        <v>0</v>
      </c>
      <c r="D136" s="54" t="str">
        <f>'1003'!M136</f>
        <v/>
      </c>
      <c r="E136" s="41">
        <f>'1003'!N136</f>
        <v>0</v>
      </c>
      <c r="F136" s="29"/>
      <c r="G136" s="26"/>
      <c r="H136" s="28">
        <f t="shared" si="17"/>
        <v>0</v>
      </c>
      <c r="I136" s="29"/>
      <c r="J136" s="39">
        <f t="shared" si="18"/>
        <v>0</v>
      </c>
      <c r="K136" s="28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'1003'!L137</f>
        <v>0</v>
      </c>
      <c r="D137" s="54" t="str">
        <f>'1003'!M137</f>
        <v/>
      </c>
      <c r="E137" s="41">
        <f>'1003'!N137</f>
        <v>0</v>
      </c>
      <c r="F137" s="29"/>
      <c r="G137" s="26"/>
      <c r="H137" s="28">
        <f t="shared" si="17"/>
        <v>0</v>
      </c>
      <c r="I137" s="29"/>
      <c r="J137" s="39">
        <f t="shared" si="18"/>
        <v>0</v>
      </c>
      <c r="K137" s="28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'1003'!L138</f>
        <v>0</v>
      </c>
      <c r="D138" s="54" t="str">
        <f>'1003'!M138</f>
        <v/>
      </c>
      <c r="E138" s="41">
        <f>'1003'!N138</f>
        <v>0</v>
      </c>
      <c r="F138" s="29"/>
      <c r="G138" s="26"/>
      <c r="H138" s="28">
        <f t="shared" si="17"/>
        <v>0</v>
      </c>
      <c r="I138" s="29"/>
      <c r="J138" s="39">
        <f t="shared" si="18"/>
        <v>0</v>
      </c>
      <c r="K138" s="28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'1003'!L139</f>
        <v>0</v>
      </c>
      <c r="D139" s="54" t="str">
        <f>'1003'!M139</f>
        <v/>
      </c>
      <c r="E139" s="41">
        <f>'1003'!N139</f>
        <v>0</v>
      </c>
      <c r="F139" s="29"/>
      <c r="G139" s="26"/>
      <c r="H139" s="28">
        <f t="shared" si="17"/>
        <v>0</v>
      </c>
      <c r="I139" s="29"/>
      <c r="J139" s="39">
        <f t="shared" si="18"/>
        <v>0</v>
      </c>
      <c r="K139" s="28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'1003'!L140</f>
        <v>0</v>
      </c>
      <c r="D140" s="54" t="str">
        <f>'1003'!M140</f>
        <v/>
      </c>
      <c r="E140" s="41">
        <f>'1003'!N140</f>
        <v>0</v>
      </c>
      <c r="F140" s="29"/>
      <c r="G140" s="26"/>
      <c r="H140" s="28">
        <f t="shared" si="17"/>
        <v>0</v>
      </c>
      <c r="I140" s="29"/>
      <c r="J140" s="39">
        <f t="shared" si="18"/>
        <v>0</v>
      </c>
      <c r="K140" s="28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'1003'!L141</f>
        <v>0</v>
      </c>
      <c r="D141" s="54" t="str">
        <f>'1003'!M141</f>
        <v/>
      </c>
      <c r="E141" s="41">
        <f>'1003'!N141</f>
        <v>0</v>
      </c>
      <c r="F141" s="29"/>
      <c r="G141" s="26"/>
      <c r="H141" s="28">
        <f t="shared" si="17"/>
        <v>0</v>
      </c>
      <c r="I141" s="29"/>
      <c r="J141" s="39">
        <f t="shared" si="18"/>
        <v>0</v>
      </c>
      <c r="K141" s="28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'1003'!L142</f>
        <v>0</v>
      </c>
      <c r="D142" s="54" t="str">
        <f>'1003'!M142</f>
        <v/>
      </c>
      <c r="E142" s="41">
        <f>'1003'!N142</f>
        <v>0</v>
      </c>
      <c r="F142" s="29"/>
      <c r="G142" s="26"/>
      <c r="H142" s="28">
        <f t="shared" si="17"/>
        <v>0</v>
      </c>
      <c r="I142" s="29"/>
      <c r="J142" s="39">
        <f t="shared" si="18"/>
        <v>0</v>
      </c>
      <c r="K142" s="28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'1003'!L143</f>
        <v>0</v>
      </c>
      <c r="D143" s="54" t="str">
        <f>'1003'!M143</f>
        <v/>
      </c>
      <c r="E143" s="41">
        <f>'1003'!N143</f>
        <v>0</v>
      </c>
      <c r="F143" s="29"/>
      <c r="G143" s="26"/>
      <c r="H143" s="28">
        <f t="shared" si="17"/>
        <v>0</v>
      </c>
      <c r="I143" s="29"/>
      <c r="J143" s="39">
        <f t="shared" si="18"/>
        <v>0</v>
      </c>
      <c r="K143" s="28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'1003'!L144</f>
        <v>0</v>
      </c>
      <c r="D144" s="54" t="str">
        <f>'1003'!M144</f>
        <v/>
      </c>
      <c r="E144" s="41">
        <f>'1003'!N144</f>
        <v>0</v>
      </c>
      <c r="F144" s="29"/>
      <c r="G144" s="26"/>
      <c r="H144" s="28">
        <f t="shared" si="17"/>
        <v>0</v>
      </c>
      <c r="I144" s="29"/>
      <c r="J144" s="39">
        <f t="shared" si="18"/>
        <v>0</v>
      </c>
      <c r="K144" s="28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'1003'!L145</f>
        <v>0</v>
      </c>
      <c r="D145" s="54" t="str">
        <f>'1003'!M145</f>
        <v/>
      </c>
      <c r="E145" s="41">
        <f>'1003'!N145</f>
        <v>0</v>
      </c>
      <c r="F145" s="29"/>
      <c r="G145" s="26"/>
      <c r="H145" s="28">
        <f t="shared" si="17"/>
        <v>0</v>
      </c>
      <c r="I145" s="29"/>
      <c r="J145" s="39">
        <f t="shared" si="18"/>
        <v>0</v>
      </c>
      <c r="K145" s="28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'1003'!L146</f>
        <v>0</v>
      </c>
      <c r="D146" s="54" t="str">
        <f>'1003'!M146</f>
        <v/>
      </c>
      <c r="E146" s="41">
        <f>'1003'!N146</f>
        <v>0</v>
      </c>
      <c r="F146" s="29"/>
      <c r="G146" s="26"/>
      <c r="H146" s="28">
        <f t="shared" si="17"/>
        <v>0</v>
      </c>
      <c r="I146" s="29"/>
      <c r="J146" s="39">
        <f t="shared" si="18"/>
        <v>0</v>
      </c>
      <c r="K146" s="28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'1003'!L147</f>
        <v>0</v>
      </c>
      <c r="D147" s="54" t="str">
        <f>'1003'!M147</f>
        <v/>
      </c>
      <c r="E147" s="41">
        <f>'1003'!N147</f>
        <v>0</v>
      </c>
      <c r="F147" s="29"/>
      <c r="G147" s="26"/>
      <c r="H147" s="28">
        <f t="shared" si="17"/>
        <v>0</v>
      </c>
      <c r="I147" s="29"/>
      <c r="J147" s="39">
        <f t="shared" si="18"/>
        <v>0</v>
      </c>
      <c r="K147" s="28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'1003'!L148</f>
        <v>0</v>
      </c>
      <c r="D148" s="54" t="str">
        <f>'1003'!M148</f>
        <v/>
      </c>
      <c r="E148" s="41">
        <f>'1003'!N148</f>
        <v>0</v>
      </c>
      <c r="F148" s="29"/>
      <c r="G148" s="26"/>
      <c r="H148" s="28">
        <f t="shared" si="17"/>
        <v>0</v>
      </c>
      <c r="I148" s="29"/>
      <c r="J148" s="39">
        <f t="shared" si="18"/>
        <v>0</v>
      </c>
      <c r="K148" s="28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'1003'!L149</f>
        <v>0</v>
      </c>
      <c r="D149" s="54" t="str">
        <f>'1003'!M149</f>
        <v/>
      </c>
      <c r="E149" s="41">
        <f>'1003'!N149</f>
        <v>0</v>
      </c>
      <c r="F149" s="29"/>
      <c r="G149" s="26"/>
      <c r="H149" s="28">
        <f t="shared" si="17"/>
        <v>0</v>
      </c>
      <c r="I149" s="29"/>
      <c r="J149" s="39">
        <f t="shared" si="18"/>
        <v>0</v>
      </c>
      <c r="K149" s="28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'1003'!L150</f>
        <v>0</v>
      </c>
      <c r="D150" s="54" t="str">
        <f>'1003'!M150</f>
        <v/>
      </c>
      <c r="E150" s="41">
        <f>'1003'!N150</f>
        <v>0</v>
      </c>
      <c r="F150" s="29"/>
      <c r="G150" s="26"/>
      <c r="H150" s="28">
        <f t="shared" si="17"/>
        <v>0</v>
      </c>
      <c r="I150" s="29"/>
      <c r="J150" s="39">
        <f t="shared" si="18"/>
        <v>0</v>
      </c>
      <c r="K150" s="28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'1003'!L151</f>
        <v>0</v>
      </c>
      <c r="D151" s="54" t="str">
        <f>'1003'!M151</f>
        <v/>
      </c>
      <c r="E151" s="41">
        <f>'1003'!N151</f>
        <v>0</v>
      </c>
      <c r="F151" s="44"/>
      <c r="G151" s="24"/>
      <c r="H151" s="28">
        <f t="shared" si="17"/>
        <v>0</v>
      </c>
      <c r="I151" s="44"/>
      <c r="J151" s="39">
        <f t="shared" si="18"/>
        <v>0</v>
      </c>
      <c r="K151" s="28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'1003'!L152</f>
        <v>0</v>
      </c>
      <c r="D152" s="54" t="str">
        <f>'1003'!M152</f>
        <v/>
      </c>
      <c r="E152" s="41">
        <f>'1003'!N152</f>
        <v>0</v>
      </c>
      <c r="F152" s="44"/>
      <c r="G152" s="24"/>
      <c r="H152" s="28">
        <f t="shared" si="17"/>
        <v>0</v>
      </c>
      <c r="I152" s="44"/>
      <c r="J152" s="39">
        <f t="shared" si="18"/>
        <v>0</v>
      </c>
      <c r="K152" s="28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'1003'!L153</f>
        <v>0</v>
      </c>
      <c r="D153" s="54" t="str">
        <f>'1003'!M153</f>
        <v/>
      </c>
      <c r="E153" s="41">
        <f>'1003'!N153</f>
        <v>0</v>
      </c>
      <c r="F153" s="44"/>
      <c r="G153" s="24"/>
      <c r="H153" s="28">
        <f t="shared" si="17"/>
        <v>0</v>
      </c>
      <c r="I153" s="44"/>
      <c r="J153" s="39">
        <f t="shared" si="18"/>
        <v>0</v>
      </c>
      <c r="K153" s="28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'1003'!L154</f>
        <v>0</v>
      </c>
      <c r="D154" s="54" t="str">
        <f>'1003'!M154</f>
        <v/>
      </c>
      <c r="E154" s="41">
        <f>'1003'!N154</f>
        <v>0</v>
      </c>
      <c r="F154" s="44"/>
      <c r="G154" s="24"/>
      <c r="H154" s="28">
        <f t="shared" si="17"/>
        <v>0</v>
      </c>
      <c r="I154" s="44"/>
      <c r="J154" s="39">
        <f t="shared" si="18"/>
        <v>0</v>
      </c>
      <c r="K154" s="28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'1003'!L155</f>
        <v>0</v>
      </c>
      <c r="D155" s="54" t="str">
        <f>'1003'!M155</f>
        <v/>
      </c>
      <c r="E155" s="41">
        <f>'1003'!N155</f>
        <v>0</v>
      </c>
      <c r="F155" s="44"/>
      <c r="G155" s="24"/>
      <c r="H155" s="28">
        <f t="shared" si="17"/>
        <v>0</v>
      </c>
      <c r="I155" s="44"/>
      <c r="J155" s="39">
        <f t="shared" si="18"/>
        <v>0</v>
      </c>
      <c r="K155" s="28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'1003'!L156</f>
        <v>0</v>
      </c>
      <c r="D156" s="54" t="str">
        <f>'1003'!M156</f>
        <v/>
      </c>
      <c r="E156" s="41">
        <f>'1003'!N156</f>
        <v>0</v>
      </c>
      <c r="F156" s="44"/>
      <c r="G156" s="24"/>
      <c r="H156" s="28">
        <f t="shared" si="17"/>
        <v>0</v>
      </c>
      <c r="I156" s="44"/>
      <c r="J156" s="39">
        <f t="shared" si="18"/>
        <v>0</v>
      </c>
      <c r="K156" s="28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'1003'!L157</f>
        <v>0</v>
      </c>
      <c r="D157" s="54" t="str">
        <f>'1003'!M157</f>
        <v/>
      </c>
      <c r="E157" s="41">
        <f>'1003'!N157</f>
        <v>0</v>
      </c>
      <c r="F157" s="29"/>
      <c r="G157" s="26"/>
      <c r="H157" s="28">
        <f t="shared" si="17"/>
        <v>0</v>
      </c>
      <c r="I157" s="29"/>
      <c r="J157" s="39">
        <f t="shared" si="18"/>
        <v>0</v>
      </c>
      <c r="K157" s="28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'1003'!L158</f>
        <v>0</v>
      </c>
      <c r="D158" s="54" t="str">
        <f>'1003'!M158</f>
        <v/>
      </c>
      <c r="E158" s="41">
        <f>'1003'!N158</f>
        <v>0</v>
      </c>
      <c r="F158" s="29"/>
      <c r="G158" s="26"/>
      <c r="H158" s="28">
        <f t="shared" si="17"/>
        <v>0</v>
      </c>
      <c r="I158" s="29"/>
      <c r="J158" s="39">
        <f t="shared" si="18"/>
        <v>0</v>
      </c>
      <c r="K158" s="28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'1003'!L159</f>
        <v>0</v>
      </c>
      <c r="D159" s="54" t="str">
        <f>'1003'!M159</f>
        <v/>
      </c>
      <c r="E159" s="41">
        <f>'1003'!N159</f>
        <v>0</v>
      </c>
      <c r="F159" s="29"/>
      <c r="G159" s="26"/>
      <c r="H159" s="28">
        <f t="shared" si="17"/>
        <v>0</v>
      </c>
      <c r="I159" s="29"/>
      <c r="J159" s="39">
        <f t="shared" si="18"/>
        <v>0</v>
      </c>
      <c r="K159" s="28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'1003'!L160</f>
        <v>0</v>
      </c>
      <c r="D160" s="54" t="str">
        <f>'1003'!M160</f>
        <v/>
      </c>
      <c r="E160" s="41">
        <f>'1003'!N160</f>
        <v>0</v>
      </c>
      <c r="F160" s="29"/>
      <c r="G160" s="26"/>
      <c r="H160" s="28">
        <f t="shared" si="17"/>
        <v>0</v>
      </c>
      <c r="I160" s="29"/>
      <c r="J160" s="39">
        <f t="shared" si="18"/>
        <v>0</v>
      </c>
      <c r="K160" s="28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'1003'!L161</f>
        <v>0</v>
      </c>
      <c r="D161" s="54" t="str">
        <f>'1003'!M161</f>
        <v/>
      </c>
      <c r="E161" s="41">
        <f>'1003'!N161</f>
        <v>0</v>
      </c>
      <c r="F161" s="29"/>
      <c r="G161" s="26"/>
      <c r="H161" s="28">
        <f t="shared" si="17"/>
        <v>0</v>
      </c>
      <c r="I161" s="29"/>
      <c r="J161" s="39">
        <f t="shared" si="18"/>
        <v>0</v>
      </c>
      <c r="K161" s="28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'1003'!L162</f>
        <v>0</v>
      </c>
      <c r="D162" s="54" t="str">
        <f>'1003'!M162</f>
        <v/>
      </c>
      <c r="E162" s="41">
        <f>'1003'!N162</f>
        <v>0</v>
      </c>
      <c r="F162" s="29"/>
      <c r="G162" s="26"/>
      <c r="H162" s="28">
        <f t="shared" si="17"/>
        <v>0</v>
      </c>
      <c r="I162" s="29"/>
      <c r="J162" s="39">
        <f t="shared" si="18"/>
        <v>0</v>
      </c>
      <c r="K162" s="28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'1003'!L163</f>
        <v>0</v>
      </c>
      <c r="D163" s="54" t="str">
        <f>'1003'!M163</f>
        <v/>
      </c>
      <c r="E163" s="41">
        <f>'1003'!N163</f>
        <v>0</v>
      </c>
      <c r="F163" s="29"/>
      <c r="G163" s="26"/>
      <c r="H163" s="28">
        <f t="shared" si="17"/>
        <v>0</v>
      </c>
      <c r="I163" s="29"/>
      <c r="J163" s="39">
        <f t="shared" si="18"/>
        <v>0</v>
      </c>
      <c r="K163" s="28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'1003'!L164</f>
        <v>0</v>
      </c>
      <c r="D164" s="54" t="str">
        <f>'1003'!M164</f>
        <v/>
      </c>
      <c r="E164" s="41">
        <f>'1003'!N164</f>
        <v>0</v>
      </c>
      <c r="F164" s="29"/>
      <c r="G164" s="26"/>
      <c r="H164" s="28">
        <f t="shared" si="17"/>
        <v>0</v>
      </c>
      <c r="I164" s="29"/>
      <c r="J164" s="39">
        <f t="shared" si="18"/>
        <v>0</v>
      </c>
      <c r="K164" s="28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'1003'!L165</f>
        <v>0</v>
      </c>
      <c r="D165" s="54" t="str">
        <f>'1003'!M165</f>
        <v/>
      </c>
      <c r="E165" s="41">
        <f>'1003'!N165</f>
        <v>0</v>
      </c>
      <c r="F165" s="29"/>
      <c r="G165" s="26"/>
      <c r="H165" s="28">
        <f t="shared" si="17"/>
        <v>0</v>
      </c>
      <c r="I165" s="29"/>
      <c r="J165" s="39">
        <f t="shared" si="18"/>
        <v>0</v>
      </c>
      <c r="K165" s="28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'1003'!L166</f>
        <v>0</v>
      </c>
      <c r="D166" s="54" t="str">
        <f>'1003'!M166</f>
        <v/>
      </c>
      <c r="E166" s="41">
        <f>'1003'!N166</f>
        <v>0</v>
      </c>
      <c r="F166" s="29"/>
      <c r="G166" s="26"/>
      <c r="H166" s="28">
        <f t="shared" si="17"/>
        <v>0</v>
      </c>
      <c r="I166" s="29"/>
      <c r="J166" s="39">
        <f t="shared" si="18"/>
        <v>0</v>
      </c>
      <c r="K166" s="28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'1003'!L167</f>
        <v>0</v>
      </c>
      <c r="D167" s="54" t="str">
        <f>'1003'!M167</f>
        <v/>
      </c>
      <c r="E167" s="41">
        <f>'1003'!N167</f>
        <v>0</v>
      </c>
      <c r="F167" s="29"/>
      <c r="G167" s="26"/>
      <c r="H167" s="28">
        <f t="shared" si="17"/>
        <v>0</v>
      </c>
      <c r="I167" s="29"/>
      <c r="J167" s="39">
        <f t="shared" si="18"/>
        <v>0</v>
      </c>
      <c r="K167" s="28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'1003'!L168</f>
        <v>0</v>
      </c>
      <c r="D168" s="54" t="str">
        <f>'1003'!M168</f>
        <v/>
      </c>
      <c r="E168" s="41">
        <f>'1003'!N168</f>
        <v>0</v>
      </c>
      <c r="F168" s="29"/>
      <c r="G168" s="26"/>
      <c r="H168" s="28">
        <f t="shared" si="17"/>
        <v>0</v>
      </c>
      <c r="I168" s="29"/>
      <c r="J168" s="39">
        <f t="shared" si="18"/>
        <v>0</v>
      </c>
      <c r="K168" s="28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'1003'!L169</f>
        <v>0</v>
      </c>
      <c r="D169" s="54" t="str">
        <f>'1003'!M169</f>
        <v/>
      </c>
      <c r="E169" s="41">
        <f>'1003'!N169</f>
        <v>0</v>
      </c>
      <c r="F169" s="29"/>
      <c r="G169" s="26"/>
      <c r="H169" s="28">
        <f t="shared" si="17"/>
        <v>0</v>
      </c>
      <c r="I169" s="29"/>
      <c r="J169" s="39">
        <f t="shared" si="18"/>
        <v>0</v>
      </c>
      <c r="K169" s="28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'1003'!L170</f>
        <v>0</v>
      </c>
      <c r="D170" s="54" t="str">
        <f>'1003'!M170</f>
        <v/>
      </c>
      <c r="E170" s="41">
        <f>'1003'!N170</f>
        <v>0</v>
      </c>
      <c r="F170" s="29"/>
      <c r="G170" s="26"/>
      <c r="H170" s="28">
        <f t="shared" si="17"/>
        <v>0</v>
      </c>
      <c r="I170" s="29"/>
      <c r="J170" s="39">
        <f t="shared" si="18"/>
        <v>0</v>
      </c>
      <c r="K170" s="28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'1003'!L171</f>
        <v>0</v>
      </c>
      <c r="D171" s="54" t="str">
        <f>'1003'!M171</f>
        <v/>
      </c>
      <c r="E171" s="41">
        <f>'1003'!N171</f>
        <v>0</v>
      </c>
      <c r="F171" s="29"/>
      <c r="G171" s="26"/>
      <c r="H171" s="28">
        <f t="shared" si="17"/>
        <v>0</v>
      </c>
      <c r="I171" s="29"/>
      <c r="J171" s="39">
        <f t="shared" si="18"/>
        <v>0</v>
      </c>
      <c r="K171" s="28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'1003'!L172</f>
        <v>0</v>
      </c>
      <c r="D172" s="54" t="str">
        <f>'1003'!M172</f>
        <v/>
      </c>
      <c r="E172" s="41">
        <f>'1003'!N172</f>
        <v>0</v>
      </c>
      <c r="F172" s="29"/>
      <c r="G172" s="26"/>
      <c r="H172" s="28">
        <f t="shared" si="17"/>
        <v>0</v>
      </c>
      <c r="I172" s="29"/>
      <c r="J172" s="39">
        <f t="shared" si="18"/>
        <v>0</v>
      </c>
      <c r="K172" s="28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'1003'!L173</f>
        <v>0</v>
      </c>
      <c r="D173" s="54" t="str">
        <f>'1003'!M173</f>
        <v/>
      </c>
      <c r="E173" s="41">
        <f>'1003'!N173</f>
        <v>0</v>
      </c>
      <c r="F173" s="29"/>
      <c r="G173" s="26"/>
      <c r="H173" s="28">
        <f t="shared" si="17"/>
        <v>0</v>
      </c>
      <c r="I173" s="29"/>
      <c r="J173" s="39">
        <f t="shared" si="18"/>
        <v>0</v>
      </c>
      <c r="K173" s="28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'1003'!L174</f>
        <v>0</v>
      </c>
      <c r="D174" s="54" t="str">
        <f>'1003'!M174</f>
        <v/>
      </c>
      <c r="E174" s="41">
        <f>'1003'!N174</f>
        <v>0</v>
      </c>
      <c r="F174" s="29"/>
      <c r="G174" s="26"/>
      <c r="H174" s="28">
        <f t="shared" si="17"/>
        <v>0</v>
      </c>
      <c r="I174" s="29"/>
      <c r="J174" s="39">
        <f t="shared" si="18"/>
        <v>0</v>
      </c>
      <c r="K174" s="28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'1003'!L175</f>
        <v>0</v>
      </c>
      <c r="D175" s="54" t="str">
        <f>'1003'!M175</f>
        <v/>
      </c>
      <c r="E175" s="41">
        <f>'1003'!N175</f>
        <v>0</v>
      </c>
      <c r="F175" s="29"/>
      <c r="G175" s="26"/>
      <c r="H175" s="28">
        <f t="shared" si="17"/>
        <v>0</v>
      </c>
      <c r="I175" s="29"/>
      <c r="J175" s="39">
        <f t="shared" si="18"/>
        <v>0</v>
      </c>
      <c r="K175" s="28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'1003'!L176</f>
        <v>0</v>
      </c>
      <c r="D176" s="54" t="str">
        <f>'1003'!M176</f>
        <v/>
      </c>
      <c r="E176" s="41">
        <f>'1003'!N176</f>
        <v>0</v>
      </c>
      <c r="F176" s="29"/>
      <c r="G176" s="26"/>
      <c r="H176" s="28">
        <f t="shared" si="17"/>
        <v>0</v>
      </c>
      <c r="I176" s="29"/>
      <c r="J176" s="39">
        <f t="shared" si="18"/>
        <v>0</v>
      </c>
      <c r="K176" s="28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'1003'!L177</f>
        <v>0</v>
      </c>
      <c r="D177" s="54" t="str">
        <f>'1003'!M177</f>
        <v/>
      </c>
      <c r="E177" s="41">
        <f>'1003'!N177</f>
        <v>0</v>
      </c>
      <c r="F177" s="29"/>
      <c r="G177" s="26"/>
      <c r="H177" s="28">
        <f t="shared" si="17"/>
        <v>0</v>
      </c>
      <c r="I177" s="29"/>
      <c r="J177" s="39">
        <f t="shared" si="18"/>
        <v>0</v>
      </c>
      <c r="K177" s="28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'1003'!L178</f>
        <v>0</v>
      </c>
      <c r="D178" s="54" t="str">
        <f>'1003'!M178</f>
        <v/>
      </c>
      <c r="E178" s="41">
        <f>'1003'!N178</f>
        <v>0</v>
      </c>
      <c r="F178" s="44"/>
      <c r="G178" s="24"/>
      <c r="H178" s="28">
        <f t="shared" si="17"/>
        <v>0</v>
      </c>
      <c r="I178" s="44"/>
      <c r="J178" s="39">
        <f t="shared" si="18"/>
        <v>0</v>
      </c>
      <c r="K178" s="28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'1003'!L179</f>
        <v>0</v>
      </c>
      <c r="D179" s="54" t="str">
        <f>'1003'!M179</f>
        <v/>
      </c>
      <c r="E179" s="41">
        <f>'1003'!N179</f>
        <v>0</v>
      </c>
      <c r="F179" s="44"/>
      <c r="G179" s="24"/>
      <c r="H179" s="28">
        <f t="shared" si="17"/>
        <v>0</v>
      </c>
      <c r="I179" s="44"/>
      <c r="J179" s="39">
        <f t="shared" si="18"/>
        <v>0</v>
      </c>
      <c r="K179" s="28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'1003'!L180</f>
        <v>0</v>
      </c>
      <c r="D180" s="54" t="str">
        <f>'1003'!M180</f>
        <v/>
      </c>
      <c r="E180" s="41">
        <f>'1003'!N180</f>
        <v>0</v>
      </c>
      <c r="F180" s="44"/>
      <c r="G180" s="24"/>
      <c r="H180" s="28">
        <f t="shared" si="17"/>
        <v>0</v>
      </c>
      <c r="I180" s="44"/>
      <c r="J180" s="39">
        <f t="shared" si="18"/>
        <v>0</v>
      </c>
      <c r="K180" s="28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'1003'!L181</f>
        <v>0</v>
      </c>
      <c r="D181" s="54" t="str">
        <f>'1003'!M181</f>
        <v/>
      </c>
      <c r="E181" s="41">
        <f>'1003'!N181</f>
        <v>0</v>
      </c>
      <c r="F181" s="44"/>
      <c r="G181" s="24"/>
      <c r="H181" s="28">
        <f t="shared" si="17"/>
        <v>0</v>
      </c>
      <c r="I181" s="44"/>
      <c r="J181" s="39">
        <f t="shared" si="18"/>
        <v>0</v>
      </c>
      <c r="K181" s="28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'1003'!L182</f>
        <v>0</v>
      </c>
      <c r="D182" s="54" t="str">
        <f>'1003'!M182</f>
        <v/>
      </c>
      <c r="E182" s="41">
        <f>'1003'!N182</f>
        <v>0</v>
      </c>
      <c r="F182" s="44"/>
      <c r="G182" s="24"/>
      <c r="H182" s="28">
        <f t="shared" si="17"/>
        <v>0</v>
      </c>
      <c r="I182" s="44"/>
      <c r="J182" s="39">
        <f t="shared" si="18"/>
        <v>0</v>
      </c>
      <c r="K182" s="28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'1003'!L183</f>
        <v>0</v>
      </c>
      <c r="D183" s="54" t="str">
        <f>'1003'!M183</f>
        <v/>
      </c>
      <c r="E183" s="41">
        <f>'1003'!N183</f>
        <v>0</v>
      </c>
      <c r="F183" s="44"/>
      <c r="G183" s="24"/>
      <c r="H183" s="28">
        <f t="shared" si="17"/>
        <v>0</v>
      </c>
      <c r="I183" s="44"/>
      <c r="J183" s="39">
        <f t="shared" si="18"/>
        <v>0</v>
      </c>
      <c r="K183" s="28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'1003'!L184</f>
        <v>0</v>
      </c>
      <c r="D184" s="54" t="str">
        <f>'1003'!M184</f>
        <v/>
      </c>
      <c r="E184" s="41">
        <f>'1003'!N184</f>
        <v>0</v>
      </c>
      <c r="F184" s="44"/>
      <c r="G184" s="24"/>
      <c r="H184" s="28">
        <f t="shared" si="17"/>
        <v>0</v>
      </c>
      <c r="I184" s="44"/>
      <c r="J184" s="39">
        <f t="shared" si="18"/>
        <v>0</v>
      </c>
      <c r="K184" s="28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'1003'!L185</f>
        <v>0</v>
      </c>
      <c r="D185" s="54" t="str">
        <f>'1003'!M185</f>
        <v/>
      </c>
      <c r="E185" s="41">
        <f>'1003'!N185</f>
        <v>0</v>
      </c>
      <c r="F185" s="44"/>
      <c r="G185" s="24"/>
      <c r="H185" s="28">
        <f t="shared" si="17"/>
        <v>0</v>
      </c>
      <c r="I185" s="44"/>
      <c r="J185" s="39">
        <f t="shared" si="18"/>
        <v>0</v>
      </c>
      <c r="K185" s="28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'1003'!L186</f>
        <v>0</v>
      </c>
      <c r="D186" s="54" t="str">
        <f>'1003'!M186</f>
        <v/>
      </c>
      <c r="E186" s="41">
        <f>'1003'!N186</f>
        <v>0</v>
      </c>
      <c r="F186" s="44"/>
      <c r="G186" s="24"/>
      <c r="H186" s="28">
        <f t="shared" si="17"/>
        <v>0</v>
      </c>
      <c r="I186" s="44"/>
      <c r="J186" s="39">
        <f t="shared" si="18"/>
        <v>0</v>
      </c>
      <c r="K186" s="28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'1003'!L187</f>
        <v>0</v>
      </c>
      <c r="D187" s="54" t="str">
        <f>'1003'!M187</f>
        <v/>
      </c>
      <c r="E187" s="41">
        <f>'1003'!N187</f>
        <v>0</v>
      </c>
      <c r="F187" s="44"/>
      <c r="G187" s="24"/>
      <c r="H187" s="28">
        <f t="shared" si="17"/>
        <v>0</v>
      </c>
      <c r="I187" s="44"/>
      <c r="J187" s="39">
        <f t="shared" si="18"/>
        <v>0</v>
      </c>
      <c r="K187" s="28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'1003'!L188</f>
        <v>0</v>
      </c>
      <c r="D188" s="54" t="str">
        <f>'1003'!M188</f>
        <v/>
      </c>
      <c r="E188" s="41">
        <f>'1003'!N188</f>
        <v>0</v>
      </c>
      <c r="F188" s="44"/>
      <c r="G188" s="24"/>
      <c r="H188" s="28">
        <f t="shared" si="17"/>
        <v>0</v>
      </c>
      <c r="I188" s="44"/>
      <c r="J188" s="39">
        <f t="shared" si="18"/>
        <v>0</v>
      </c>
      <c r="K188" s="28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'1003'!L189</f>
        <v>0</v>
      </c>
      <c r="D189" s="54" t="str">
        <f>'1003'!M189</f>
        <v/>
      </c>
      <c r="E189" s="41">
        <f>'1003'!N189</f>
        <v>0</v>
      </c>
      <c r="F189" s="44"/>
      <c r="G189" s="24"/>
      <c r="H189" s="28">
        <f t="shared" si="17"/>
        <v>0</v>
      </c>
      <c r="I189" s="44"/>
      <c r="J189" s="39">
        <f t="shared" si="18"/>
        <v>0</v>
      </c>
      <c r="K189" s="28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'1003'!L190</f>
        <v>0</v>
      </c>
      <c r="D190" s="54" t="str">
        <f>'1003'!M190</f>
        <v/>
      </c>
      <c r="E190" s="41">
        <f>'1003'!N190</f>
        <v>0</v>
      </c>
      <c r="F190" s="44"/>
      <c r="G190" s="24"/>
      <c r="H190" s="28">
        <f t="shared" si="17"/>
        <v>0</v>
      </c>
      <c r="I190" s="44"/>
      <c r="J190" s="39">
        <f t="shared" si="18"/>
        <v>0</v>
      </c>
      <c r="K190" s="28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'1003'!L191</f>
        <v>0</v>
      </c>
      <c r="D191" s="54" t="str">
        <f>'1003'!M191</f>
        <v/>
      </c>
      <c r="E191" s="41">
        <f>'1003'!N191</f>
        <v>0</v>
      </c>
      <c r="F191" s="44"/>
      <c r="G191" s="24"/>
      <c r="H191" s="28">
        <f t="shared" si="17"/>
        <v>0</v>
      </c>
      <c r="I191" s="44"/>
      <c r="J191" s="39">
        <f t="shared" si="18"/>
        <v>0</v>
      </c>
      <c r="K191" s="28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'1003'!L192</f>
        <v>0</v>
      </c>
      <c r="D192" s="54" t="str">
        <f>'1003'!M192</f>
        <v/>
      </c>
      <c r="E192" s="41">
        <f>'1003'!N192</f>
        <v>0</v>
      </c>
      <c r="F192" s="44"/>
      <c r="G192" s="24"/>
      <c r="H192" s="28">
        <f t="shared" si="17"/>
        <v>0</v>
      </c>
      <c r="I192" s="44"/>
      <c r="J192" s="39">
        <f t="shared" si="18"/>
        <v>0</v>
      </c>
      <c r="K192" s="28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'1003'!L193</f>
        <v>0</v>
      </c>
      <c r="D193" s="54" t="str">
        <f>'1003'!M193</f>
        <v/>
      </c>
      <c r="E193" s="41">
        <f>'1003'!N193</f>
        <v>0</v>
      </c>
      <c r="F193" s="44"/>
      <c r="G193" s="24"/>
      <c r="H193" s="28">
        <f t="shared" si="17"/>
        <v>0</v>
      </c>
      <c r="I193" s="44"/>
      <c r="J193" s="39">
        <f t="shared" si="18"/>
        <v>0</v>
      </c>
      <c r="K193" s="28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'1003'!L194</f>
        <v>0</v>
      </c>
      <c r="D194" s="54" t="str">
        <f>'1003'!M194</f>
        <v/>
      </c>
      <c r="E194" s="41">
        <f>'1003'!N194</f>
        <v>0</v>
      </c>
      <c r="F194" s="44"/>
      <c r="G194" s="24"/>
      <c r="H194" s="28">
        <f t="shared" ref="H194:H197" si="23">G194*F194</f>
        <v>0</v>
      </c>
      <c r="I194" s="44"/>
      <c r="J194" s="39">
        <f t="shared" ref="J194:J197" si="24">G194</f>
        <v>0</v>
      </c>
      <c r="K194" s="28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'1003'!L195</f>
        <v>0</v>
      </c>
      <c r="D195" s="54" t="str">
        <f>'1003'!M195</f>
        <v/>
      </c>
      <c r="E195" s="41">
        <f>'1003'!N195</f>
        <v>0</v>
      </c>
      <c r="F195" s="44"/>
      <c r="G195" s="24"/>
      <c r="H195" s="28">
        <f t="shared" si="23"/>
        <v>0</v>
      </c>
      <c r="I195" s="44"/>
      <c r="J195" s="39">
        <f t="shared" si="24"/>
        <v>0</v>
      </c>
      <c r="K195" s="28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'1003'!L196</f>
        <v>0</v>
      </c>
      <c r="D196" s="54" t="str">
        <f>'1003'!M196</f>
        <v/>
      </c>
      <c r="E196" s="41">
        <f>'1003'!N196</f>
        <v>0</v>
      </c>
      <c r="F196" s="44"/>
      <c r="G196" s="24"/>
      <c r="H196" s="28">
        <f t="shared" si="23"/>
        <v>0</v>
      </c>
      <c r="I196" s="44"/>
      <c r="J196" s="39">
        <f t="shared" si="24"/>
        <v>0</v>
      </c>
      <c r="K196" s="28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'1003'!L197</f>
        <v>0</v>
      </c>
      <c r="D197" s="54" t="str">
        <f>'1003'!M197</f>
        <v/>
      </c>
      <c r="E197" s="41">
        <f>'1003'!N197</f>
        <v>0</v>
      </c>
      <c r="F197" s="44"/>
      <c r="G197" s="24"/>
      <c r="H197" s="28">
        <f t="shared" si="23"/>
        <v>0</v>
      </c>
      <c r="I197" s="44"/>
      <c r="J197" s="39">
        <f t="shared" si="24"/>
        <v>0</v>
      </c>
      <c r="K197" s="28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'1003'!L199</f>
        <v>0</v>
      </c>
      <c r="D199" s="40" t="str">
        <f>'1003'!M199</f>
        <v/>
      </c>
      <c r="E199" s="41">
        <f>'1003'!N199</f>
        <v>0</v>
      </c>
      <c r="F199" s="42"/>
      <c r="G199" s="38"/>
      <c r="H199" s="43">
        <f t="shared" ref="H199:H212" si="29">G199*F199</f>
        <v>0</v>
      </c>
      <c r="I199" s="42"/>
      <c r="J199" s="38">
        <f t="shared" ref="J199:J212" si="30">G199</f>
        <v>0</v>
      </c>
      <c r="K199" s="43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'1003'!L200</f>
        <v>0</v>
      </c>
      <c r="D200" s="40" t="str">
        <f>'1003'!M200</f>
        <v/>
      </c>
      <c r="E200" s="41">
        <f>'1003'!N200</f>
        <v>0</v>
      </c>
      <c r="F200" s="44"/>
      <c r="G200" s="24"/>
      <c r="H200" s="45">
        <f t="shared" si="29"/>
        <v>0</v>
      </c>
      <c r="I200" s="44"/>
      <c r="J200" s="38">
        <f t="shared" si="30"/>
        <v>0</v>
      </c>
      <c r="K200" s="73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'1003'!L201</f>
        <v>0</v>
      </c>
      <c r="D201" s="40" t="str">
        <f>'1003'!M201</f>
        <v/>
      </c>
      <c r="E201" s="41">
        <f>'1003'!N201</f>
        <v>0</v>
      </c>
      <c r="F201" s="44"/>
      <c r="G201" s="24"/>
      <c r="H201" s="45">
        <f t="shared" si="29"/>
        <v>0</v>
      </c>
      <c r="I201" s="44"/>
      <c r="J201" s="38">
        <f t="shared" si="30"/>
        <v>0</v>
      </c>
      <c r="K201" s="73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'1003'!L202</f>
        <v>0</v>
      </c>
      <c r="D202" s="40" t="str">
        <f>'1003'!M202</f>
        <v/>
      </c>
      <c r="E202" s="41">
        <f>'1003'!N202</f>
        <v>0</v>
      </c>
      <c r="F202" s="44"/>
      <c r="G202" s="24"/>
      <c r="H202" s="45">
        <f t="shared" si="29"/>
        <v>0</v>
      </c>
      <c r="I202" s="44"/>
      <c r="J202" s="38">
        <f t="shared" si="30"/>
        <v>0</v>
      </c>
      <c r="K202" s="73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'1003'!L203</f>
        <v>0</v>
      </c>
      <c r="D203" s="40" t="str">
        <f>'1003'!M203</f>
        <v/>
      </c>
      <c r="E203" s="41">
        <f>'1003'!N203</f>
        <v>0</v>
      </c>
      <c r="F203" s="44"/>
      <c r="G203" s="24"/>
      <c r="H203" s="45">
        <f t="shared" si="29"/>
        <v>0</v>
      </c>
      <c r="I203" s="44"/>
      <c r="J203" s="38">
        <f t="shared" si="30"/>
        <v>0</v>
      </c>
      <c r="K203" s="73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'1003'!L204</f>
        <v>0</v>
      </c>
      <c r="D204" s="40" t="str">
        <f>'1003'!M204</f>
        <v/>
      </c>
      <c r="E204" s="41">
        <f>'1003'!N204</f>
        <v>0</v>
      </c>
      <c r="F204" s="44"/>
      <c r="G204" s="24"/>
      <c r="H204" s="45">
        <f t="shared" si="29"/>
        <v>0</v>
      </c>
      <c r="I204" s="44"/>
      <c r="J204" s="38">
        <f t="shared" si="30"/>
        <v>0</v>
      </c>
      <c r="K204" s="73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'1003'!L205</f>
        <v>0</v>
      </c>
      <c r="D205" s="40" t="str">
        <f>'1003'!M205</f>
        <v/>
      </c>
      <c r="E205" s="41">
        <f>'1003'!N205</f>
        <v>0</v>
      </c>
      <c r="F205" s="44"/>
      <c r="G205" s="24"/>
      <c r="H205" s="45">
        <f t="shared" si="29"/>
        <v>0</v>
      </c>
      <c r="I205" s="44"/>
      <c r="J205" s="38">
        <f t="shared" si="30"/>
        <v>0</v>
      </c>
      <c r="K205" s="73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'1003'!L206</f>
        <v>0</v>
      </c>
      <c r="D206" s="40" t="str">
        <f>'1003'!M206</f>
        <v/>
      </c>
      <c r="E206" s="41">
        <f>'1003'!N206</f>
        <v>0</v>
      </c>
      <c r="F206" s="44"/>
      <c r="G206" s="24"/>
      <c r="H206" s="45">
        <f t="shared" si="29"/>
        <v>0</v>
      </c>
      <c r="I206" s="44"/>
      <c r="J206" s="38">
        <f t="shared" si="30"/>
        <v>0</v>
      </c>
      <c r="K206" s="73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'1003'!L207</f>
        <v>0</v>
      </c>
      <c r="D207" s="40" t="str">
        <f>'1003'!M207</f>
        <v/>
      </c>
      <c r="E207" s="41">
        <f>'1003'!N207</f>
        <v>0</v>
      </c>
      <c r="F207" s="44"/>
      <c r="G207" s="24"/>
      <c r="H207" s="45">
        <f t="shared" si="29"/>
        <v>0</v>
      </c>
      <c r="I207" s="44"/>
      <c r="J207" s="38">
        <f t="shared" si="30"/>
        <v>0</v>
      </c>
      <c r="K207" s="73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'1003'!L208</f>
        <v>0</v>
      </c>
      <c r="D208" s="40" t="str">
        <f>'1003'!M208</f>
        <v/>
      </c>
      <c r="E208" s="41">
        <f>'1003'!N208</f>
        <v>0</v>
      </c>
      <c r="F208" s="44"/>
      <c r="G208" s="24"/>
      <c r="H208" s="45">
        <f t="shared" si="29"/>
        <v>0</v>
      </c>
      <c r="I208" s="44"/>
      <c r="J208" s="38">
        <f t="shared" si="30"/>
        <v>0</v>
      </c>
      <c r="K208" s="73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'1003'!L209</f>
        <v>0</v>
      </c>
      <c r="D209" s="40" t="str">
        <f>'1003'!M209</f>
        <v/>
      </c>
      <c r="E209" s="41">
        <f>'1003'!N209</f>
        <v>0</v>
      </c>
      <c r="F209" s="44"/>
      <c r="G209" s="24"/>
      <c r="H209" s="45">
        <f t="shared" si="29"/>
        <v>0</v>
      </c>
      <c r="I209" s="44"/>
      <c r="J209" s="38">
        <f t="shared" si="30"/>
        <v>0</v>
      </c>
      <c r="K209" s="73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'1003'!L210</f>
        <v>0</v>
      </c>
      <c r="D210" s="40" t="str">
        <f>'1003'!M210</f>
        <v/>
      </c>
      <c r="E210" s="41">
        <f>'1003'!N210</f>
        <v>0</v>
      </c>
      <c r="F210" s="44"/>
      <c r="G210" s="24"/>
      <c r="H210" s="45">
        <f t="shared" si="29"/>
        <v>0</v>
      </c>
      <c r="I210" s="44"/>
      <c r="J210" s="38">
        <f t="shared" si="30"/>
        <v>0</v>
      </c>
      <c r="K210" s="73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'1003'!L211</f>
        <v>0</v>
      </c>
      <c r="D211" s="40" t="str">
        <f>'1003'!M211</f>
        <v/>
      </c>
      <c r="E211" s="41">
        <f>'1003'!N211</f>
        <v>0</v>
      </c>
      <c r="F211" s="44"/>
      <c r="G211" s="24"/>
      <c r="H211" s="45">
        <f t="shared" si="29"/>
        <v>0</v>
      </c>
      <c r="I211" s="44"/>
      <c r="J211" s="38">
        <f t="shared" si="30"/>
        <v>0</v>
      </c>
      <c r="K211" s="73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'1003'!L212</f>
        <v>0</v>
      </c>
      <c r="D212" s="40" t="str">
        <f>'1003'!M212</f>
        <v/>
      </c>
      <c r="E212" s="41">
        <f>'1003'!N212</f>
        <v>0</v>
      </c>
      <c r="F212" s="44"/>
      <c r="G212" s="24"/>
      <c r="H212" s="45">
        <f t="shared" si="29"/>
        <v>0</v>
      </c>
      <c r="I212" s="44"/>
      <c r="J212" s="38">
        <f t="shared" si="30"/>
        <v>0</v>
      </c>
      <c r="K212" s="73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04月 份 原 材 料 收 发 存 报 表</oddHeader>
    <oddFooter>&amp;C&amp;"宋体"&amp;12第 &amp;P 页 ,共7页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0"/>
  </sheetPr>
  <dimension ref="A1:N217"/>
  <sheetViews>
    <sheetView workbookViewId="0">
      <pane ySplit="2" topLeftCell="A3" activePane="bottomLeft" state="frozen"/>
      <selection/>
      <selection pane="bottomLeft" activeCell="M20" sqref="M20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'1004'!L3</f>
        <v>0</v>
      </c>
      <c r="D3" s="27" t="str">
        <f>'1004'!M3</f>
        <v/>
      </c>
      <c r="E3" s="28">
        <f>'1004'!N3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'1004'!L4</f>
        <v>0</v>
      </c>
      <c r="D4" s="27" t="str">
        <f>'1004'!M4</f>
        <v/>
      </c>
      <c r="E4" s="28">
        <f>'1004'!N4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'1004'!L5</f>
        <v>0</v>
      </c>
      <c r="D5" s="27" t="str">
        <f>'1004'!M5</f>
        <v/>
      </c>
      <c r="E5" s="28">
        <f>'1004'!N5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'1004'!L6</f>
        <v>0</v>
      </c>
      <c r="D6" s="27" t="str">
        <f>'1004'!M6</f>
        <v/>
      </c>
      <c r="E6" s="28">
        <f>'1004'!N6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'1004'!L7</f>
        <v>0</v>
      </c>
      <c r="D7" s="27" t="str">
        <f>'1004'!M7</f>
        <v/>
      </c>
      <c r="E7" s="28">
        <f>'1004'!N7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'1004'!L8</f>
        <v>0</v>
      </c>
      <c r="D8" s="27" t="str">
        <f>'1004'!M8</f>
        <v/>
      </c>
      <c r="E8" s="28">
        <f>'1004'!N8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'1004'!L9</f>
        <v>0</v>
      </c>
      <c r="D9" s="27" t="str">
        <f>'1004'!M9</f>
        <v/>
      </c>
      <c r="E9" s="28">
        <f>'1004'!N9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'1004'!L10</f>
        <v>0</v>
      </c>
      <c r="D10" s="27" t="str">
        <f>'1004'!M10</f>
        <v/>
      </c>
      <c r="E10" s="28">
        <f>'1004'!N10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'1004'!L11</f>
        <v>0</v>
      </c>
      <c r="D11" s="27" t="str">
        <f>'1004'!M11</f>
        <v/>
      </c>
      <c r="E11" s="28">
        <f>'1004'!N11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'1004'!L12</f>
        <v>0</v>
      </c>
      <c r="D12" s="27" t="str">
        <f>'1004'!M12</f>
        <v/>
      </c>
      <c r="E12" s="28">
        <f>'1004'!N12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'1004'!L13</f>
        <v>0</v>
      </c>
      <c r="D13" s="27" t="str">
        <f>'1004'!M13</f>
        <v/>
      </c>
      <c r="E13" s="28">
        <f>'1004'!N13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'1004'!L14</f>
        <v>0</v>
      </c>
      <c r="D14" s="27" t="str">
        <f>'1004'!M14</f>
        <v/>
      </c>
      <c r="E14" s="28">
        <f>'1004'!N14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'1004'!L15</f>
        <v>0</v>
      </c>
      <c r="D15" s="27" t="str">
        <f>'1004'!M15</f>
        <v/>
      </c>
      <c r="E15" s="28">
        <f>'1004'!N15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'1004'!L16</f>
        <v>0</v>
      </c>
      <c r="D16" s="27" t="str">
        <f>'1004'!M16</f>
        <v/>
      </c>
      <c r="E16" s="28">
        <f>'1004'!N16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'1004'!L17</f>
        <v>0</v>
      </c>
      <c r="D17" s="27" t="str">
        <f>'1004'!M17</f>
        <v/>
      </c>
      <c r="E17" s="28">
        <f>'1004'!N17</f>
        <v>0</v>
      </c>
      <c r="F17" s="26"/>
      <c r="G17" s="26"/>
      <c r="H17" s="28">
        <f t="shared" si="0"/>
        <v>0</v>
      </c>
      <c r="I17" s="26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3"/>
      <c r="G18" s="33"/>
      <c r="H18" s="37">
        <f>SUM(H3:H17)</f>
        <v>0</v>
      </c>
      <c r="I18" s="33"/>
      <c r="J18" s="33"/>
      <c r="K18" s="35">
        <f>SUM(K3:K17)</f>
        <v>0</v>
      </c>
      <c r="L18" s="33"/>
      <c r="M18" s="33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'1004'!L19</f>
        <v>0</v>
      </c>
      <c r="D19" s="40" t="str">
        <f>'1004'!M19</f>
        <v/>
      </c>
      <c r="E19" s="41">
        <f>'1004'!N19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'1004'!L20</f>
        <v>0</v>
      </c>
      <c r="D20" s="40" t="str">
        <f>'1004'!M20</f>
        <v/>
      </c>
      <c r="E20" s="41">
        <f>'1004'!N20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'1004'!L21</f>
        <v>0</v>
      </c>
      <c r="D21" s="40" t="str">
        <f>'1004'!M21</f>
        <v/>
      </c>
      <c r="E21" s="41">
        <f>'1004'!N21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'1004'!L22</f>
        <v>0</v>
      </c>
      <c r="D22" s="40" t="str">
        <f>'1004'!M22</f>
        <v/>
      </c>
      <c r="E22" s="41">
        <f>'1004'!N22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'1004'!L23</f>
        <v>0</v>
      </c>
      <c r="D23" s="40" t="str">
        <f>'1004'!M23</f>
        <v/>
      </c>
      <c r="E23" s="41">
        <f>'1004'!N23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'1004'!L24</f>
        <v>0</v>
      </c>
      <c r="D24" s="40" t="str">
        <f>'1004'!M24</f>
        <v/>
      </c>
      <c r="E24" s="41">
        <f>'1004'!N24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'1004'!L25</f>
        <v>0</v>
      </c>
      <c r="D25" s="40" t="str">
        <f>'1004'!M25</f>
        <v/>
      </c>
      <c r="E25" s="41">
        <f>'1004'!N25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'1004'!L26</f>
        <v>0</v>
      </c>
      <c r="D26" s="40" t="str">
        <f>'1004'!M26</f>
        <v/>
      </c>
      <c r="E26" s="41">
        <f>'1004'!N26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'1004'!L27</f>
        <v>0</v>
      </c>
      <c r="D27" s="40" t="str">
        <f>'1004'!M27</f>
        <v/>
      </c>
      <c r="E27" s="41">
        <f>'1004'!N27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'1004'!L28</f>
        <v>0</v>
      </c>
      <c r="D28" s="40" t="str">
        <f>'1004'!M28</f>
        <v/>
      </c>
      <c r="E28" s="41">
        <f>'1004'!N28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'1004'!L29</f>
        <v>0</v>
      </c>
      <c r="D29" s="40" t="str">
        <f>'1004'!M29</f>
        <v/>
      </c>
      <c r="E29" s="41">
        <f>'1004'!N29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'1004'!L30</f>
        <v>0</v>
      </c>
      <c r="D30" s="40" t="str">
        <f>'1004'!M30</f>
        <v/>
      </c>
      <c r="E30" s="41">
        <f>'1004'!N30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'1004'!L31</f>
        <v>0</v>
      </c>
      <c r="D31" s="40" t="str">
        <f>'1004'!M31</f>
        <v/>
      </c>
      <c r="E31" s="41">
        <f>'1004'!N31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'1004'!L32</f>
        <v>0</v>
      </c>
      <c r="D32" s="40" t="str">
        <f>'1004'!M32</f>
        <v/>
      </c>
      <c r="E32" s="41">
        <f>'1004'!N32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'1004'!L33</f>
        <v>0</v>
      </c>
      <c r="D33" s="40" t="str">
        <f>'1004'!M33</f>
        <v/>
      </c>
      <c r="E33" s="41">
        <f>'1004'!N33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'1004'!L34</f>
        <v>0</v>
      </c>
      <c r="D34" s="40" t="str">
        <f>'1004'!M34</f>
        <v/>
      </c>
      <c r="E34" s="41">
        <f>'1004'!N34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'1004'!L35</f>
        <v>0</v>
      </c>
      <c r="D35" s="40" t="str">
        <f>'1004'!M35</f>
        <v/>
      </c>
      <c r="E35" s="41">
        <f>'1004'!N35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'1004'!L36</f>
        <v>0</v>
      </c>
      <c r="D36" s="40" t="str">
        <f>'1004'!M36</f>
        <v/>
      </c>
      <c r="E36" s="41">
        <f>'1004'!N36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'1004'!L37</f>
        <v>0</v>
      </c>
      <c r="D37" s="40" t="str">
        <f>'1004'!M37</f>
        <v/>
      </c>
      <c r="E37" s="41">
        <f>'1004'!N37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'1004'!L38</f>
        <v>0</v>
      </c>
      <c r="D38" s="40" t="str">
        <f>'1004'!M38</f>
        <v/>
      </c>
      <c r="E38" s="41">
        <f>'1004'!N38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'1004'!L39</f>
        <v>0</v>
      </c>
      <c r="D39" s="40" t="str">
        <f>'1004'!M39</f>
        <v/>
      </c>
      <c r="E39" s="41">
        <f>'1004'!N39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'1004'!L40</f>
        <v>0</v>
      </c>
      <c r="D40" s="40" t="str">
        <f>'1004'!M40</f>
        <v/>
      </c>
      <c r="E40" s="41">
        <f>'1004'!N40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'1004'!L41</f>
        <v>0</v>
      </c>
      <c r="D41" s="40" t="str">
        <f>'1004'!M41</f>
        <v/>
      </c>
      <c r="E41" s="41">
        <f>'1004'!N41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'1004'!L42</f>
        <v>0</v>
      </c>
      <c r="D42" s="40" t="str">
        <f>'1004'!M42</f>
        <v/>
      </c>
      <c r="E42" s="41">
        <f>'1004'!N42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'1004'!L43</f>
        <v>0</v>
      </c>
      <c r="D43" s="40" t="str">
        <f>'1004'!M43</f>
        <v/>
      </c>
      <c r="E43" s="41">
        <f>'1004'!N43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'1004'!L44</f>
        <v>0</v>
      </c>
      <c r="D44" s="40" t="str">
        <f>'1004'!M44</f>
        <v/>
      </c>
      <c r="E44" s="41">
        <f>'1004'!N44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'1004'!L45</f>
        <v>0</v>
      </c>
      <c r="D45" s="40" t="str">
        <f>'1004'!M45</f>
        <v/>
      </c>
      <c r="E45" s="41">
        <f>'1004'!N45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'1004'!L46</f>
        <v>0</v>
      </c>
      <c r="D46" s="40" t="str">
        <f>'1004'!M46</f>
        <v/>
      </c>
      <c r="E46" s="41">
        <f>'1004'!N46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'1004'!L47</f>
        <v>0</v>
      </c>
      <c r="D47" s="40" t="str">
        <f>'1004'!M47</f>
        <v/>
      </c>
      <c r="E47" s="41">
        <f>'1004'!N47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'1004'!L48</f>
        <v>0</v>
      </c>
      <c r="D48" s="40" t="str">
        <f>'1004'!M48</f>
        <v/>
      </c>
      <c r="E48" s="41">
        <f>'1004'!N48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'1004'!L49</f>
        <v>0</v>
      </c>
      <c r="D49" s="40" t="str">
        <f>'1004'!M49</f>
        <v/>
      </c>
      <c r="E49" s="41">
        <f>'1004'!N49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'1004'!L50</f>
        <v>0</v>
      </c>
      <c r="D50" s="40" t="str">
        <f>'1004'!M50</f>
        <v/>
      </c>
      <c r="E50" s="41">
        <f>'1004'!N50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'1004'!L51</f>
        <v>0</v>
      </c>
      <c r="D51" s="40" t="str">
        <f>'1004'!M51</f>
        <v/>
      </c>
      <c r="E51" s="41">
        <f>'1004'!N51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'1004'!L52</f>
        <v>0</v>
      </c>
      <c r="D52" s="40" t="str">
        <f>'1004'!M52</f>
        <v/>
      </c>
      <c r="E52" s="41">
        <f>'1004'!N52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'1004'!L53</f>
        <v>0</v>
      </c>
      <c r="D53" s="40" t="str">
        <f>'1004'!M53</f>
        <v/>
      </c>
      <c r="E53" s="41">
        <f>'1004'!N53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'1004'!L54</f>
        <v>0</v>
      </c>
      <c r="D54" s="40" t="str">
        <f>'1004'!M54</f>
        <v/>
      </c>
      <c r="E54" s="41">
        <f>'1004'!N54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'1004'!L55</f>
        <v>0</v>
      </c>
      <c r="D55" s="40" t="str">
        <f>'1004'!M55</f>
        <v/>
      </c>
      <c r="E55" s="41">
        <f>'1004'!N55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'1004'!L56</f>
        <v>0</v>
      </c>
      <c r="D56" s="40" t="str">
        <f>'1004'!M56</f>
        <v/>
      </c>
      <c r="E56" s="41">
        <f>'1004'!N56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'1004'!L57</f>
        <v>0</v>
      </c>
      <c r="D57" s="40" t="str">
        <f>'1004'!M57</f>
        <v/>
      </c>
      <c r="E57" s="41">
        <f>'1004'!N57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'1004'!L58</f>
        <v>0</v>
      </c>
      <c r="D58" s="40" t="str">
        <f>'1004'!M58</f>
        <v/>
      </c>
      <c r="E58" s="41">
        <f>'1004'!N58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'1004'!L59</f>
        <v>0</v>
      </c>
      <c r="D59" s="40" t="str">
        <f>'1004'!M59</f>
        <v/>
      </c>
      <c r="E59" s="41">
        <f>'1004'!N59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'1004'!L60</f>
        <v>0</v>
      </c>
      <c r="D60" s="40" t="str">
        <f>'1004'!M60</f>
        <v/>
      </c>
      <c r="E60" s="41">
        <f>'1004'!N60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'1004'!L61</f>
        <v>0</v>
      </c>
      <c r="D61" s="40" t="str">
        <f>'1004'!M61</f>
        <v/>
      </c>
      <c r="E61" s="41">
        <f>'1004'!N61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'1004'!L62</f>
        <v>0</v>
      </c>
      <c r="D62" s="40" t="str">
        <f>'1004'!M62</f>
        <v/>
      </c>
      <c r="E62" s="41">
        <f>'1004'!N62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'1004'!L63</f>
        <v>0</v>
      </c>
      <c r="D63" s="40" t="str">
        <f>'1004'!M63</f>
        <v/>
      </c>
      <c r="E63" s="41">
        <f>'1004'!N63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'1004'!L64</f>
        <v>0</v>
      </c>
      <c r="D64" s="40" t="str">
        <f>'1004'!M64</f>
        <v/>
      </c>
      <c r="E64" s="41">
        <f>'1004'!N64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'1004'!L65</f>
        <v>0</v>
      </c>
      <c r="D65" s="40" t="str">
        <f>'1004'!M65</f>
        <v/>
      </c>
      <c r="E65" s="41">
        <f>'1004'!N65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'1004'!L66</f>
        <v>0</v>
      </c>
      <c r="D66" s="40" t="str">
        <f>'1004'!M66</f>
        <v/>
      </c>
      <c r="E66" s="41">
        <f>'1004'!N66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'1004'!L67</f>
        <v>0</v>
      </c>
      <c r="D67" s="40" t="str">
        <f>'1004'!M67</f>
        <v/>
      </c>
      <c r="E67" s="41">
        <f>'1004'!N67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'1004'!L68</f>
        <v>0</v>
      </c>
      <c r="D68" s="40" t="str">
        <f>'1004'!M68</f>
        <v/>
      </c>
      <c r="E68" s="41">
        <f>'1004'!N68</f>
        <v>0</v>
      </c>
      <c r="F68" s="2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/>
    </row>
    <row r="70" ht="13.5" customHeight="1" spans="1:14">
      <c r="A70" s="49" t="s">
        <v>76</v>
      </c>
      <c r="B70" s="25" t="str">
        <f>'1001'!B70</f>
        <v>kg</v>
      </c>
      <c r="C70" s="39">
        <f>'1004'!L70</f>
        <v>0</v>
      </c>
      <c r="D70" s="40" t="str">
        <f>'1004'!M70</f>
        <v/>
      </c>
      <c r="E70" s="41">
        <f>'1004'!N70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'1004'!L71</f>
        <v>0</v>
      </c>
      <c r="D71" s="40" t="str">
        <f>'1004'!M71</f>
        <v/>
      </c>
      <c r="E71" s="41">
        <f>'1004'!N71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'1004'!L72</f>
        <v>0</v>
      </c>
      <c r="D72" s="40" t="str">
        <f>'1004'!M72</f>
        <v/>
      </c>
      <c r="E72" s="41">
        <f>'1004'!N72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'1004'!L73</f>
        <v>0</v>
      </c>
      <c r="D73" s="40" t="str">
        <f>'1004'!M73</f>
        <v/>
      </c>
      <c r="E73" s="41">
        <f>'1004'!N73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'1004'!L74</f>
        <v>0</v>
      </c>
      <c r="D74" s="40" t="str">
        <f>'1004'!M74</f>
        <v/>
      </c>
      <c r="E74" s="41">
        <f>'1004'!N74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'1004'!L75</f>
        <v>0</v>
      </c>
      <c r="D75" s="40" t="str">
        <f>'1004'!M75</f>
        <v/>
      </c>
      <c r="E75" s="41">
        <f>'1004'!N75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'1004'!L76</f>
        <v>0</v>
      </c>
      <c r="D76" s="40" t="str">
        <f>'1004'!M76</f>
        <v/>
      </c>
      <c r="E76" s="41">
        <f>'1004'!N76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'1004'!L77</f>
        <v>0</v>
      </c>
      <c r="D77" s="40" t="str">
        <f>'1004'!M77</f>
        <v/>
      </c>
      <c r="E77" s="41">
        <f>'1004'!N77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'1004'!L78</f>
        <v>0</v>
      </c>
      <c r="D78" s="40" t="str">
        <f>'1004'!M78</f>
        <v/>
      </c>
      <c r="E78" s="41">
        <f>'1004'!N78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'1004'!L79</f>
        <v>0</v>
      </c>
      <c r="D79" s="40" t="str">
        <f>'1004'!M79</f>
        <v/>
      </c>
      <c r="E79" s="41">
        <f>'1004'!N79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'1004'!L80</f>
        <v>0</v>
      </c>
      <c r="D80" s="40" t="str">
        <f>'1004'!M80</f>
        <v/>
      </c>
      <c r="E80" s="41">
        <f>'1004'!N80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'1004'!L81</f>
        <v>0</v>
      </c>
      <c r="D81" s="40" t="str">
        <f>'1004'!M81</f>
        <v/>
      </c>
      <c r="E81" s="41">
        <f>'1004'!N81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'1004'!L82</f>
        <v>0</v>
      </c>
      <c r="D82" s="40" t="str">
        <f>'1004'!M82</f>
        <v/>
      </c>
      <c r="E82" s="41">
        <f>'1004'!N82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'1004'!L83</f>
        <v>0</v>
      </c>
      <c r="D83" s="40" t="str">
        <f>'1004'!M83</f>
        <v/>
      </c>
      <c r="E83" s="41">
        <f>'1004'!N83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'1004'!L84</f>
        <v>0</v>
      </c>
      <c r="D84" s="40" t="str">
        <f>'1004'!M84</f>
        <v/>
      </c>
      <c r="E84" s="41">
        <f>'1004'!N84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'1004'!L85</f>
        <v>0</v>
      </c>
      <c r="D85" s="40" t="str">
        <f>'1004'!M85</f>
        <v/>
      </c>
      <c r="E85" s="41">
        <f>'1004'!N85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'1004'!L86</f>
        <v>0</v>
      </c>
      <c r="D86" s="40" t="str">
        <f>'1004'!M86</f>
        <v/>
      </c>
      <c r="E86" s="41">
        <f>'1004'!N86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'1004'!L87</f>
        <v>0</v>
      </c>
      <c r="D87" s="40" t="str">
        <f>'1004'!M87</f>
        <v/>
      </c>
      <c r="E87" s="41">
        <f>'1004'!N87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'1004'!L88</f>
        <v>0</v>
      </c>
      <c r="D88" s="40" t="str">
        <f>'1004'!M88</f>
        <v/>
      </c>
      <c r="E88" s="41">
        <f>'1004'!N88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'1004'!L89</f>
        <v>0</v>
      </c>
      <c r="D89" s="40" t="str">
        <f>'1004'!M89</f>
        <v/>
      </c>
      <c r="E89" s="41">
        <f>'1004'!N89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'1004'!L90</f>
        <v>0</v>
      </c>
      <c r="D90" s="40" t="str">
        <f>'1004'!M90</f>
        <v/>
      </c>
      <c r="E90" s="41">
        <f>'1004'!N90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'1004'!L91</f>
        <v>0</v>
      </c>
      <c r="D91" s="40" t="str">
        <f>'1004'!M91</f>
        <v/>
      </c>
      <c r="E91" s="41">
        <f>'1004'!N91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'1004'!L92</f>
        <v>0</v>
      </c>
      <c r="D92" s="40" t="str">
        <f>'1004'!M92</f>
        <v/>
      </c>
      <c r="E92" s="41">
        <f>'1004'!N92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'1004'!L93</f>
        <v>0</v>
      </c>
      <c r="D93" s="40" t="str">
        <f>'1004'!M93</f>
        <v/>
      </c>
      <c r="E93" s="41">
        <f>'1004'!N93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'1004'!L94</f>
        <v>0</v>
      </c>
      <c r="D94" s="40" t="str">
        <f>'1004'!M94</f>
        <v/>
      </c>
      <c r="E94" s="41">
        <f>'1004'!N94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'1004'!L95</f>
        <v>0</v>
      </c>
      <c r="D95" s="40" t="str">
        <f>'1004'!M95</f>
        <v/>
      </c>
      <c r="E95" s="41">
        <f>'1004'!N95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'1004'!L96</f>
        <v>0</v>
      </c>
      <c r="D96" s="40" t="str">
        <f>'1004'!M96</f>
        <v/>
      </c>
      <c r="E96" s="41">
        <f>'1004'!N96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'1004'!L97</f>
        <v>0</v>
      </c>
      <c r="D97" s="40" t="str">
        <f>'1004'!M97</f>
        <v/>
      </c>
      <c r="E97" s="41">
        <f>'1004'!N97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'1004'!L98</f>
        <v>0</v>
      </c>
      <c r="D98" s="40" t="str">
        <f>'1004'!M98</f>
        <v/>
      </c>
      <c r="E98" s="41">
        <f>'1004'!N98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'1004'!L99</f>
        <v>0</v>
      </c>
      <c r="D99" s="40" t="str">
        <f>'1004'!M99</f>
        <v/>
      </c>
      <c r="E99" s="41">
        <f>'1004'!N99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'1004'!L100</f>
        <v>0</v>
      </c>
      <c r="D100" s="40" t="str">
        <f>'1004'!M100</f>
        <v/>
      </c>
      <c r="E100" s="41">
        <f>'1004'!N100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'1004'!L101</f>
        <v>0</v>
      </c>
      <c r="D101" s="40" t="str">
        <f>'1004'!M101</f>
        <v/>
      </c>
      <c r="E101" s="41">
        <f>'1004'!N101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'1004'!L102</f>
        <v>0</v>
      </c>
      <c r="D102" s="40" t="str">
        <f>'1004'!M102</f>
        <v/>
      </c>
      <c r="E102" s="41">
        <f>'1004'!N102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'1004'!L103</f>
        <v>0</v>
      </c>
      <c r="D103" s="40" t="str">
        <f>'1004'!M103</f>
        <v/>
      </c>
      <c r="E103" s="41">
        <f>'1004'!N103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'1004'!L104</f>
        <v>0</v>
      </c>
      <c r="D104" s="40" t="str">
        <f>'1004'!M104</f>
        <v/>
      </c>
      <c r="E104" s="41">
        <f>'1004'!N104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'1004'!L105</f>
        <v>0</v>
      </c>
      <c r="D105" s="40" t="str">
        <f>'1004'!M105</f>
        <v/>
      </c>
      <c r="E105" s="41">
        <f>'1004'!N105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'1004'!L106</f>
        <v>0</v>
      </c>
      <c r="D106" s="40" t="str">
        <f>'1004'!M106</f>
        <v/>
      </c>
      <c r="E106" s="41">
        <f>'1004'!N106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'1004'!L107</f>
        <v>0</v>
      </c>
      <c r="D107" s="40" t="str">
        <f>'1004'!M107</f>
        <v/>
      </c>
      <c r="E107" s="41">
        <f>'1004'!N107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'1004'!L108</f>
        <v>0</v>
      </c>
      <c r="D108" s="40" t="str">
        <f>'1004'!M108</f>
        <v/>
      </c>
      <c r="E108" s="41">
        <f>'1004'!N108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'1004'!L109</f>
        <v>0</v>
      </c>
      <c r="D109" s="40" t="str">
        <f>'1004'!M109</f>
        <v/>
      </c>
      <c r="E109" s="41">
        <f>'1004'!N109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'1004'!L110</f>
        <v>0</v>
      </c>
      <c r="D110" s="40" t="str">
        <f>'1004'!M110</f>
        <v/>
      </c>
      <c r="E110" s="41">
        <f>'1004'!N110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'1004'!L111</f>
        <v>0</v>
      </c>
      <c r="D111" s="40" t="str">
        <f>'1004'!M111</f>
        <v/>
      </c>
      <c r="E111" s="41">
        <f>'1004'!N111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'1004'!L112</f>
        <v>0</v>
      </c>
      <c r="D112" s="40" t="str">
        <f>'1004'!M112</f>
        <v/>
      </c>
      <c r="E112" s="41">
        <f>'1004'!N112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'1004'!L113</f>
        <v>0</v>
      </c>
      <c r="D113" s="40" t="str">
        <f>'1004'!M113</f>
        <v/>
      </c>
      <c r="E113" s="41">
        <f>'1004'!N113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'1004'!L114</f>
        <v>0</v>
      </c>
      <c r="D114" s="40" t="str">
        <f>'1004'!M114</f>
        <v/>
      </c>
      <c r="E114" s="41">
        <f>'1004'!N114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'1004'!L115</f>
        <v>0</v>
      </c>
      <c r="D115" s="40" t="str">
        <f>'1004'!M115</f>
        <v/>
      </c>
      <c r="E115" s="41">
        <f>'1004'!N115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'1004'!L116</f>
        <v>0</v>
      </c>
      <c r="D116" s="40" t="str">
        <f>'1004'!M116</f>
        <v/>
      </c>
      <c r="E116" s="41">
        <f>'1004'!N116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'1004'!L117</f>
        <v>0</v>
      </c>
      <c r="D117" s="40" t="str">
        <f>'1004'!M117</f>
        <v/>
      </c>
      <c r="E117" s="41">
        <f>'1004'!N117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'1004'!L118</f>
        <v>0</v>
      </c>
      <c r="D118" s="40" t="str">
        <f>'1004'!M118</f>
        <v/>
      </c>
      <c r="E118" s="41">
        <f>'1004'!N118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'1004'!L119</f>
        <v>0</v>
      </c>
      <c r="D119" s="40" t="str">
        <f>'1004'!M119</f>
        <v/>
      </c>
      <c r="E119" s="41">
        <f>'1004'!N119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'1004'!L120</f>
        <v>0</v>
      </c>
      <c r="D120" s="40" t="str">
        <f>'1004'!M120</f>
        <v/>
      </c>
      <c r="E120" s="41">
        <f>'1004'!N120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'1004'!L121</f>
        <v>0</v>
      </c>
      <c r="D121" s="40" t="str">
        <f>'1004'!M121</f>
        <v/>
      </c>
      <c r="E121" s="41">
        <f>'1004'!N121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'1004'!L122</f>
        <v>0</v>
      </c>
      <c r="D122" s="40" t="str">
        <f>'1004'!M122</f>
        <v/>
      </c>
      <c r="E122" s="41">
        <f>'1004'!N122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'1004'!L123</f>
        <v>0</v>
      </c>
      <c r="D123" s="40" t="str">
        <f>'1004'!M123</f>
        <v/>
      </c>
      <c r="E123" s="41">
        <f>'1004'!N123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'1004'!L124</f>
        <v>0</v>
      </c>
      <c r="D124" s="40" t="str">
        <f>'1004'!M124</f>
        <v/>
      </c>
      <c r="E124" s="41">
        <f>'1004'!N124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'1004'!L125</f>
        <v>0</v>
      </c>
      <c r="D125" s="40" t="str">
        <f>'1004'!M125</f>
        <v/>
      </c>
      <c r="E125" s="41">
        <f>'1004'!N125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'1004'!L126</f>
        <v>0</v>
      </c>
      <c r="D126" s="40" t="str">
        <f>'1004'!M126</f>
        <v/>
      </c>
      <c r="E126" s="41">
        <f>'1004'!N126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'1004'!L127</f>
        <v>0</v>
      </c>
      <c r="D127" s="40" t="str">
        <f>'1004'!M127</f>
        <v/>
      </c>
      <c r="E127" s="41">
        <f>'1004'!N127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'1004'!L128</f>
        <v>0</v>
      </c>
      <c r="D128" s="40" t="str">
        <f>'1004'!M128</f>
        <v/>
      </c>
      <c r="E128" s="41">
        <f>'1004'!N128</f>
        <v>0</v>
      </c>
      <c r="F128" s="24"/>
      <c r="G128" s="24"/>
      <c r="H128" s="45">
        <f t="shared" si="12"/>
        <v>0</v>
      </c>
      <c r="I128" s="2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0"/>
      <c r="G129" s="50"/>
      <c r="H129" s="51">
        <f>SUM(H70:H128)</f>
        <v>0</v>
      </c>
      <c r="I129" s="50"/>
      <c r="J129" s="50"/>
      <c r="K129" s="51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'1004'!L130</f>
        <v>0</v>
      </c>
      <c r="D130" s="54" t="str">
        <f>'1004'!M130</f>
        <v/>
      </c>
      <c r="E130" s="41">
        <f>'1004'!N130</f>
        <v>0</v>
      </c>
      <c r="F130" s="46"/>
      <c r="G130" s="39"/>
      <c r="H130" s="41">
        <f t="shared" ref="H130:H193" si="17">G130*F130</f>
        <v>0</v>
      </c>
      <c r="I130" s="46"/>
      <c r="J130" s="39">
        <f t="shared" ref="J130:J193" si="18">G130</f>
        <v>0</v>
      </c>
      <c r="K130" s="41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'1004'!L131</f>
        <v>0</v>
      </c>
      <c r="D131" s="54" t="str">
        <f>'1004'!M131</f>
        <v/>
      </c>
      <c r="E131" s="41">
        <f>'1004'!N131</f>
        <v>0</v>
      </c>
      <c r="F131" s="29"/>
      <c r="G131" s="26"/>
      <c r="H131" s="28">
        <f t="shared" si="17"/>
        <v>0</v>
      </c>
      <c r="I131" s="29"/>
      <c r="J131" s="39">
        <f t="shared" si="18"/>
        <v>0</v>
      </c>
      <c r="K131" s="28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'1004'!L132</f>
        <v>0</v>
      </c>
      <c r="D132" s="54" t="str">
        <f>'1004'!M132</f>
        <v/>
      </c>
      <c r="E132" s="41">
        <f>'1004'!N132</f>
        <v>0</v>
      </c>
      <c r="F132" s="29"/>
      <c r="G132" s="26"/>
      <c r="H132" s="28">
        <f t="shared" si="17"/>
        <v>0</v>
      </c>
      <c r="I132" s="29"/>
      <c r="J132" s="39">
        <f t="shared" si="18"/>
        <v>0</v>
      </c>
      <c r="K132" s="28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'1004'!L133</f>
        <v>0</v>
      </c>
      <c r="D133" s="54" t="str">
        <f>'1004'!M133</f>
        <v/>
      </c>
      <c r="E133" s="41">
        <f>'1004'!N133</f>
        <v>0</v>
      </c>
      <c r="F133" s="29"/>
      <c r="G133" s="26"/>
      <c r="H133" s="28">
        <f t="shared" si="17"/>
        <v>0</v>
      </c>
      <c r="I133" s="29"/>
      <c r="J133" s="39">
        <f t="shared" si="18"/>
        <v>0</v>
      </c>
      <c r="K133" s="28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'1004'!L134</f>
        <v>0</v>
      </c>
      <c r="D134" s="54" t="str">
        <f>'1004'!M134</f>
        <v/>
      </c>
      <c r="E134" s="41">
        <f>'1004'!N134</f>
        <v>0</v>
      </c>
      <c r="F134" s="29"/>
      <c r="G134" s="26"/>
      <c r="H134" s="28">
        <f t="shared" si="17"/>
        <v>0</v>
      </c>
      <c r="I134" s="29"/>
      <c r="J134" s="39">
        <f t="shared" si="18"/>
        <v>0</v>
      </c>
      <c r="K134" s="28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'1004'!L135</f>
        <v>0</v>
      </c>
      <c r="D135" s="54" t="str">
        <f>'1004'!M135</f>
        <v/>
      </c>
      <c r="E135" s="41">
        <f>'1004'!N135</f>
        <v>0</v>
      </c>
      <c r="F135" s="29"/>
      <c r="G135" s="26"/>
      <c r="H135" s="28">
        <f t="shared" si="17"/>
        <v>0</v>
      </c>
      <c r="I135" s="29"/>
      <c r="J135" s="39">
        <f t="shared" si="18"/>
        <v>0</v>
      </c>
      <c r="K135" s="28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'1004'!L136</f>
        <v>0</v>
      </c>
      <c r="D136" s="54" t="str">
        <f>'1004'!M136</f>
        <v/>
      </c>
      <c r="E136" s="41">
        <f>'1004'!N136</f>
        <v>0</v>
      </c>
      <c r="F136" s="29"/>
      <c r="G136" s="26"/>
      <c r="H136" s="28">
        <f t="shared" si="17"/>
        <v>0</v>
      </c>
      <c r="I136" s="29"/>
      <c r="J136" s="39">
        <f t="shared" si="18"/>
        <v>0</v>
      </c>
      <c r="K136" s="28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'1004'!L137</f>
        <v>0</v>
      </c>
      <c r="D137" s="54" t="str">
        <f>'1004'!M137</f>
        <v/>
      </c>
      <c r="E137" s="41">
        <f>'1004'!N137</f>
        <v>0</v>
      </c>
      <c r="F137" s="29"/>
      <c r="G137" s="26"/>
      <c r="H137" s="28">
        <f t="shared" si="17"/>
        <v>0</v>
      </c>
      <c r="I137" s="29"/>
      <c r="J137" s="39">
        <f t="shared" si="18"/>
        <v>0</v>
      </c>
      <c r="K137" s="28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'1004'!L138</f>
        <v>0</v>
      </c>
      <c r="D138" s="54" t="str">
        <f>'1004'!M138</f>
        <v/>
      </c>
      <c r="E138" s="41">
        <f>'1004'!N138</f>
        <v>0</v>
      </c>
      <c r="F138" s="29"/>
      <c r="G138" s="26"/>
      <c r="H138" s="28">
        <f t="shared" si="17"/>
        <v>0</v>
      </c>
      <c r="I138" s="29"/>
      <c r="J138" s="39">
        <f t="shared" si="18"/>
        <v>0</v>
      </c>
      <c r="K138" s="28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'1004'!L139</f>
        <v>0</v>
      </c>
      <c r="D139" s="54" t="str">
        <f>'1004'!M139</f>
        <v/>
      </c>
      <c r="E139" s="41">
        <f>'1004'!N139</f>
        <v>0</v>
      </c>
      <c r="F139" s="29"/>
      <c r="G139" s="26"/>
      <c r="H139" s="28">
        <f t="shared" si="17"/>
        <v>0</v>
      </c>
      <c r="I139" s="29"/>
      <c r="J139" s="39">
        <f t="shared" si="18"/>
        <v>0</v>
      </c>
      <c r="K139" s="28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'1004'!L140</f>
        <v>0</v>
      </c>
      <c r="D140" s="54" t="str">
        <f>'1004'!M140</f>
        <v/>
      </c>
      <c r="E140" s="41">
        <f>'1004'!N140</f>
        <v>0</v>
      </c>
      <c r="F140" s="29"/>
      <c r="G140" s="26"/>
      <c r="H140" s="28">
        <f t="shared" si="17"/>
        <v>0</v>
      </c>
      <c r="I140" s="29"/>
      <c r="J140" s="39">
        <f t="shared" si="18"/>
        <v>0</v>
      </c>
      <c r="K140" s="28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'1004'!L141</f>
        <v>0</v>
      </c>
      <c r="D141" s="54" t="str">
        <f>'1004'!M141</f>
        <v/>
      </c>
      <c r="E141" s="41">
        <f>'1004'!N141</f>
        <v>0</v>
      </c>
      <c r="F141" s="29"/>
      <c r="G141" s="26"/>
      <c r="H141" s="28">
        <f t="shared" si="17"/>
        <v>0</v>
      </c>
      <c r="I141" s="29"/>
      <c r="J141" s="39">
        <f t="shared" si="18"/>
        <v>0</v>
      </c>
      <c r="K141" s="28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'1004'!L142</f>
        <v>0</v>
      </c>
      <c r="D142" s="54" t="str">
        <f>'1004'!M142</f>
        <v/>
      </c>
      <c r="E142" s="41">
        <f>'1004'!N142</f>
        <v>0</v>
      </c>
      <c r="F142" s="29"/>
      <c r="G142" s="26"/>
      <c r="H142" s="28">
        <f t="shared" si="17"/>
        <v>0</v>
      </c>
      <c r="I142" s="29"/>
      <c r="J142" s="39">
        <f t="shared" si="18"/>
        <v>0</v>
      </c>
      <c r="K142" s="28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'1004'!L143</f>
        <v>0</v>
      </c>
      <c r="D143" s="54" t="str">
        <f>'1004'!M143</f>
        <v/>
      </c>
      <c r="E143" s="41">
        <f>'1004'!N143</f>
        <v>0</v>
      </c>
      <c r="F143" s="29"/>
      <c r="G143" s="26"/>
      <c r="H143" s="28">
        <f t="shared" si="17"/>
        <v>0</v>
      </c>
      <c r="I143" s="29"/>
      <c r="J143" s="39">
        <f t="shared" si="18"/>
        <v>0</v>
      </c>
      <c r="K143" s="28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'1004'!L144</f>
        <v>0</v>
      </c>
      <c r="D144" s="54" t="str">
        <f>'1004'!M144</f>
        <v/>
      </c>
      <c r="E144" s="41">
        <f>'1004'!N144</f>
        <v>0</v>
      </c>
      <c r="F144" s="29"/>
      <c r="G144" s="26"/>
      <c r="H144" s="28">
        <f t="shared" si="17"/>
        <v>0</v>
      </c>
      <c r="I144" s="29"/>
      <c r="J144" s="39">
        <f t="shared" si="18"/>
        <v>0</v>
      </c>
      <c r="K144" s="28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'1004'!L145</f>
        <v>0</v>
      </c>
      <c r="D145" s="54" t="str">
        <f>'1004'!M145</f>
        <v/>
      </c>
      <c r="E145" s="41">
        <f>'1004'!N145</f>
        <v>0</v>
      </c>
      <c r="F145" s="29"/>
      <c r="G145" s="26"/>
      <c r="H145" s="28">
        <f t="shared" si="17"/>
        <v>0</v>
      </c>
      <c r="I145" s="29"/>
      <c r="J145" s="39">
        <f t="shared" si="18"/>
        <v>0</v>
      </c>
      <c r="K145" s="28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'1004'!L146</f>
        <v>0</v>
      </c>
      <c r="D146" s="54" t="str">
        <f>'1004'!M146</f>
        <v/>
      </c>
      <c r="E146" s="41">
        <f>'1004'!N146</f>
        <v>0</v>
      </c>
      <c r="F146" s="29"/>
      <c r="G146" s="26"/>
      <c r="H146" s="28">
        <f t="shared" si="17"/>
        <v>0</v>
      </c>
      <c r="I146" s="29"/>
      <c r="J146" s="39">
        <f t="shared" si="18"/>
        <v>0</v>
      </c>
      <c r="K146" s="28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'1004'!L147</f>
        <v>0</v>
      </c>
      <c r="D147" s="54" t="str">
        <f>'1004'!M147</f>
        <v/>
      </c>
      <c r="E147" s="41">
        <f>'1004'!N147</f>
        <v>0</v>
      </c>
      <c r="F147" s="29"/>
      <c r="G147" s="26"/>
      <c r="H147" s="28">
        <f t="shared" si="17"/>
        <v>0</v>
      </c>
      <c r="I147" s="29"/>
      <c r="J147" s="39">
        <f t="shared" si="18"/>
        <v>0</v>
      </c>
      <c r="K147" s="28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'1004'!L148</f>
        <v>0</v>
      </c>
      <c r="D148" s="54" t="str">
        <f>'1004'!M148</f>
        <v/>
      </c>
      <c r="E148" s="41">
        <f>'1004'!N148</f>
        <v>0</v>
      </c>
      <c r="F148" s="29"/>
      <c r="G148" s="26"/>
      <c r="H148" s="28">
        <f t="shared" si="17"/>
        <v>0</v>
      </c>
      <c r="I148" s="29"/>
      <c r="J148" s="39">
        <f t="shared" si="18"/>
        <v>0</v>
      </c>
      <c r="K148" s="28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'1004'!L149</f>
        <v>0</v>
      </c>
      <c r="D149" s="54" t="str">
        <f>'1004'!M149</f>
        <v/>
      </c>
      <c r="E149" s="41">
        <f>'1004'!N149</f>
        <v>0</v>
      </c>
      <c r="F149" s="29"/>
      <c r="G149" s="26"/>
      <c r="H149" s="28">
        <f t="shared" si="17"/>
        <v>0</v>
      </c>
      <c r="I149" s="29"/>
      <c r="J149" s="39">
        <f t="shared" si="18"/>
        <v>0</v>
      </c>
      <c r="K149" s="28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'1004'!L150</f>
        <v>0</v>
      </c>
      <c r="D150" s="54" t="str">
        <f>'1004'!M150</f>
        <v/>
      </c>
      <c r="E150" s="41">
        <f>'1004'!N150</f>
        <v>0</v>
      </c>
      <c r="F150" s="29"/>
      <c r="G150" s="26"/>
      <c r="H150" s="28">
        <f t="shared" si="17"/>
        <v>0</v>
      </c>
      <c r="I150" s="29"/>
      <c r="J150" s="39">
        <f t="shared" si="18"/>
        <v>0</v>
      </c>
      <c r="K150" s="28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'1004'!L151</f>
        <v>0</v>
      </c>
      <c r="D151" s="54" t="str">
        <f>'1004'!M151</f>
        <v/>
      </c>
      <c r="E151" s="41">
        <f>'1004'!N151</f>
        <v>0</v>
      </c>
      <c r="F151" s="44"/>
      <c r="G151" s="24"/>
      <c r="H151" s="28">
        <f t="shared" si="17"/>
        <v>0</v>
      </c>
      <c r="I151" s="44"/>
      <c r="J151" s="39">
        <f t="shared" si="18"/>
        <v>0</v>
      </c>
      <c r="K151" s="28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'1004'!L152</f>
        <v>0</v>
      </c>
      <c r="D152" s="54" t="str">
        <f>'1004'!M152</f>
        <v/>
      </c>
      <c r="E152" s="41">
        <f>'1004'!N152</f>
        <v>0</v>
      </c>
      <c r="F152" s="44"/>
      <c r="G152" s="24"/>
      <c r="H152" s="28">
        <f t="shared" si="17"/>
        <v>0</v>
      </c>
      <c r="I152" s="44"/>
      <c r="J152" s="39">
        <f t="shared" si="18"/>
        <v>0</v>
      </c>
      <c r="K152" s="28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'1004'!L153</f>
        <v>0</v>
      </c>
      <c r="D153" s="54" t="str">
        <f>'1004'!M153</f>
        <v/>
      </c>
      <c r="E153" s="41">
        <f>'1004'!N153</f>
        <v>0</v>
      </c>
      <c r="F153" s="44"/>
      <c r="G153" s="24"/>
      <c r="H153" s="28">
        <f t="shared" si="17"/>
        <v>0</v>
      </c>
      <c r="I153" s="44"/>
      <c r="J153" s="39">
        <f t="shared" si="18"/>
        <v>0</v>
      </c>
      <c r="K153" s="28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'1004'!L154</f>
        <v>0</v>
      </c>
      <c r="D154" s="54" t="str">
        <f>'1004'!M154</f>
        <v/>
      </c>
      <c r="E154" s="41">
        <f>'1004'!N154</f>
        <v>0</v>
      </c>
      <c r="F154" s="44"/>
      <c r="G154" s="24"/>
      <c r="H154" s="28">
        <f t="shared" si="17"/>
        <v>0</v>
      </c>
      <c r="I154" s="44"/>
      <c r="J154" s="39">
        <f t="shared" si="18"/>
        <v>0</v>
      </c>
      <c r="K154" s="28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'1004'!L155</f>
        <v>0</v>
      </c>
      <c r="D155" s="54" t="str">
        <f>'1004'!M155</f>
        <v/>
      </c>
      <c r="E155" s="41">
        <f>'1004'!N155</f>
        <v>0</v>
      </c>
      <c r="F155" s="44"/>
      <c r="G155" s="24"/>
      <c r="H155" s="28">
        <f t="shared" si="17"/>
        <v>0</v>
      </c>
      <c r="I155" s="44"/>
      <c r="J155" s="39">
        <f t="shared" si="18"/>
        <v>0</v>
      </c>
      <c r="K155" s="28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'1004'!L156</f>
        <v>0</v>
      </c>
      <c r="D156" s="54" t="str">
        <f>'1004'!M156</f>
        <v/>
      </c>
      <c r="E156" s="41">
        <f>'1004'!N156</f>
        <v>0</v>
      </c>
      <c r="F156" s="44"/>
      <c r="G156" s="24"/>
      <c r="H156" s="28">
        <f t="shared" si="17"/>
        <v>0</v>
      </c>
      <c r="I156" s="44"/>
      <c r="J156" s="39">
        <f t="shared" si="18"/>
        <v>0</v>
      </c>
      <c r="K156" s="28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'1004'!L157</f>
        <v>0</v>
      </c>
      <c r="D157" s="54" t="str">
        <f>'1004'!M157</f>
        <v/>
      </c>
      <c r="E157" s="41">
        <f>'1004'!N157</f>
        <v>0</v>
      </c>
      <c r="F157" s="29"/>
      <c r="G157" s="26"/>
      <c r="H157" s="28">
        <f t="shared" si="17"/>
        <v>0</v>
      </c>
      <c r="I157" s="29"/>
      <c r="J157" s="39">
        <f t="shared" si="18"/>
        <v>0</v>
      </c>
      <c r="K157" s="28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'1004'!L158</f>
        <v>0</v>
      </c>
      <c r="D158" s="54" t="str">
        <f>'1004'!M158</f>
        <v/>
      </c>
      <c r="E158" s="41">
        <f>'1004'!N158</f>
        <v>0</v>
      </c>
      <c r="F158" s="29"/>
      <c r="G158" s="26"/>
      <c r="H158" s="28">
        <f t="shared" si="17"/>
        <v>0</v>
      </c>
      <c r="I158" s="29"/>
      <c r="J158" s="39">
        <f t="shared" si="18"/>
        <v>0</v>
      </c>
      <c r="K158" s="28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'1004'!L159</f>
        <v>0</v>
      </c>
      <c r="D159" s="54" t="str">
        <f>'1004'!M159</f>
        <v/>
      </c>
      <c r="E159" s="41">
        <f>'1004'!N159</f>
        <v>0</v>
      </c>
      <c r="F159" s="29"/>
      <c r="G159" s="26"/>
      <c r="H159" s="28">
        <f t="shared" si="17"/>
        <v>0</v>
      </c>
      <c r="I159" s="29"/>
      <c r="J159" s="39">
        <f t="shared" si="18"/>
        <v>0</v>
      </c>
      <c r="K159" s="28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'1004'!L160</f>
        <v>0</v>
      </c>
      <c r="D160" s="54" t="str">
        <f>'1004'!M160</f>
        <v/>
      </c>
      <c r="E160" s="41">
        <f>'1004'!N160</f>
        <v>0</v>
      </c>
      <c r="F160" s="29"/>
      <c r="G160" s="26"/>
      <c r="H160" s="28">
        <f t="shared" si="17"/>
        <v>0</v>
      </c>
      <c r="I160" s="29"/>
      <c r="J160" s="39">
        <f t="shared" si="18"/>
        <v>0</v>
      </c>
      <c r="K160" s="28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'1004'!L161</f>
        <v>0</v>
      </c>
      <c r="D161" s="54" t="str">
        <f>'1004'!M161</f>
        <v/>
      </c>
      <c r="E161" s="41">
        <f>'1004'!N161</f>
        <v>0</v>
      </c>
      <c r="F161" s="29"/>
      <c r="G161" s="26"/>
      <c r="H161" s="28">
        <f t="shared" si="17"/>
        <v>0</v>
      </c>
      <c r="I161" s="29"/>
      <c r="J161" s="39">
        <f t="shared" si="18"/>
        <v>0</v>
      </c>
      <c r="K161" s="28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'1004'!L162</f>
        <v>0</v>
      </c>
      <c r="D162" s="54" t="str">
        <f>'1004'!M162</f>
        <v/>
      </c>
      <c r="E162" s="41">
        <f>'1004'!N162</f>
        <v>0</v>
      </c>
      <c r="F162" s="29"/>
      <c r="G162" s="26"/>
      <c r="H162" s="28">
        <f t="shared" si="17"/>
        <v>0</v>
      </c>
      <c r="I162" s="29"/>
      <c r="J162" s="39">
        <f t="shared" si="18"/>
        <v>0</v>
      </c>
      <c r="K162" s="28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'1004'!L163</f>
        <v>0</v>
      </c>
      <c r="D163" s="54" t="str">
        <f>'1004'!M163</f>
        <v/>
      </c>
      <c r="E163" s="41">
        <f>'1004'!N163</f>
        <v>0</v>
      </c>
      <c r="F163" s="29"/>
      <c r="G163" s="26"/>
      <c r="H163" s="28">
        <f t="shared" si="17"/>
        <v>0</v>
      </c>
      <c r="I163" s="29"/>
      <c r="J163" s="39">
        <f t="shared" si="18"/>
        <v>0</v>
      </c>
      <c r="K163" s="28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'1004'!L164</f>
        <v>0</v>
      </c>
      <c r="D164" s="54" t="str">
        <f>'1004'!M164</f>
        <v/>
      </c>
      <c r="E164" s="41">
        <f>'1004'!N164</f>
        <v>0</v>
      </c>
      <c r="F164" s="29"/>
      <c r="G164" s="26"/>
      <c r="H164" s="28">
        <f t="shared" si="17"/>
        <v>0</v>
      </c>
      <c r="I164" s="29"/>
      <c r="J164" s="39">
        <f t="shared" si="18"/>
        <v>0</v>
      </c>
      <c r="K164" s="28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'1004'!L165</f>
        <v>0</v>
      </c>
      <c r="D165" s="54" t="str">
        <f>'1004'!M165</f>
        <v/>
      </c>
      <c r="E165" s="41">
        <f>'1004'!N165</f>
        <v>0</v>
      </c>
      <c r="F165" s="29"/>
      <c r="G165" s="26"/>
      <c r="H165" s="28">
        <f t="shared" si="17"/>
        <v>0</v>
      </c>
      <c r="I165" s="29"/>
      <c r="J165" s="39">
        <f t="shared" si="18"/>
        <v>0</v>
      </c>
      <c r="K165" s="28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'1004'!L166</f>
        <v>0</v>
      </c>
      <c r="D166" s="54" t="str">
        <f>'1004'!M166</f>
        <v/>
      </c>
      <c r="E166" s="41">
        <f>'1004'!N166</f>
        <v>0</v>
      </c>
      <c r="F166" s="29"/>
      <c r="G166" s="26"/>
      <c r="H166" s="28">
        <f t="shared" si="17"/>
        <v>0</v>
      </c>
      <c r="I166" s="29"/>
      <c r="J166" s="39">
        <f t="shared" si="18"/>
        <v>0</v>
      </c>
      <c r="K166" s="28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'1004'!L167</f>
        <v>0</v>
      </c>
      <c r="D167" s="54" t="str">
        <f>'1004'!M167</f>
        <v/>
      </c>
      <c r="E167" s="41">
        <f>'1004'!N167</f>
        <v>0</v>
      </c>
      <c r="F167" s="29"/>
      <c r="G167" s="26"/>
      <c r="H167" s="28">
        <f t="shared" si="17"/>
        <v>0</v>
      </c>
      <c r="I167" s="29"/>
      <c r="J167" s="39">
        <f t="shared" si="18"/>
        <v>0</v>
      </c>
      <c r="K167" s="28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'1004'!L168</f>
        <v>0</v>
      </c>
      <c r="D168" s="54" t="str">
        <f>'1004'!M168</f>
        <v/>
      </c>
      <c r="E168" s="41">
        <f>'1004'!N168</f>
        <v>0</v>
      </c>
      <c r="F168" s="29"/>
      <c r="G168" s="26"/>
      <c r="H168" s="28">
        <f t="shared" si="17"/>
        <v>0</v>
      </c>
      <c r="I168" s="29"/>
      <c r="J168" s="39">
        <f t="shared" si="18"/>
        <v>0</v>
      </c>
      <c r="K168" s="28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'1004'!L169</f>
        <v>0</v>
      </c>
      <c r="D169" s="54" t="str">
        <f>'1004'!M169</f>
        <v/>
      </c>
      <c r="E169" s="41">
        <f>'1004'!N169</f>
        <v>0</v>
      </c>
      <c r="F169" s="29"/>
      <c r="G169" s="26"/>
      <c r="H169" s="28">
        <f t="shared" si="17"/>
        <v>0</v>
      </c>
      <c r="I169" s="29"/>
      <c r="J169" s="39">
        <f t="shared" si="18"/>
        <v>0</v>
      </c>
      <c r="K169" s="28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'1004'!L170</f>
        <v>0</v>
      </c>
      <c r="D170" s="54" t="str">
        <f>'1004'!M170</f>
        <v/>
      </c>
      <c r="E170" s="41">
        <f>'1004'!N170</f>
        <v>0</v>
      </c>
      <c r="F170" s="29"/>
      <c r="G170" s="26"/>
      <c r="H170" s="28">
        <f t="shared" si="17"/>
        <v>0</v>
      </c>
      <c r="I170" s="29"/>
      <c r="J170" s="39">
        <f t="shared" si="18"/>
        <v>0</v>
      </c>
      <c r="K170" s="28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'1004'!L171</f>
        <v>0</v>
      </c>
      <c r="D171" s="54" t="str">
        <f>'1004'!M171</f>
        <v/>
      </c>
      <c r="E171" s="41">
        <f>'1004'!N171</f>
        <v>0</v>
      </c>
      <c r="F171" s="29"/>
      <c r="G171" s="26"/>
      <c r="H171" s="28">
        <f t="shared" si="17"/>
        <v>0</v>
      </c>
      <c r="I171" s="29"/>
      <c r="J171" s="39">
        <f t="shared" si="18"/>
        <v>0</v>
      </c>
      <c r="K171" s="28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'1004'!L172</f>
        <v>0</v>
      </c>
      <c r="D172" s="54" t="str">
        <f>'1004'!M172</f>
        <v/>
      </c>
      <c r="E172" s="41">
        <f>'1004'!N172</f>
        <v>0</v>
      </c>
      <c r="F172" s="29"/>
      <c r="G172" s="26"/>
      <c r="H172" s="28">
        <f t="shared" si="17"/>
        <v>0</v>
      </c>
      <c r="I172" s="29"/>
      <c r="J172" s="39">
        <f t="shared" si="18"/>
        <v>0</v>
      </c>
      <c r="K172" s="28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'1004'!L173</f>
        <v>0</v>
      </c>
      <c r="D173" s="54" t="str">
        <f>'1004'!M173</f>
        <v/>
      </c>
      <c r="E173" s="41">
        <f>'1004'!N173</f>
        <v>0</v>
      </c>
      <c r="F173" s="29"/>
      <c r="G173" s="26"/>
      <c r="H173" s="28">
        <f t="shared" si="17"/>
        <v>0</v>
      </c>
      <c r="I173" s="29"/>
      <c r="J173" s="39">
        <f t="shared" si="18"/>
        <v>0</v>
      </c>
      <c r="K173" s="28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'1004'!L174</f>
        <v>0</v>
      </c>
      <c r="D174" s="54" t="str">
        <f>'1004'!M174</f>
        <v/>
      </c>
      <c r="E174" s="41">
        <f>'1004'!N174</f>
        <v>0</v>
      </c>
      <c r="F174" s="29"/>
      <c r="G174" s="26"/>
      <c r="H174" s="28">
        <f t="shared" si="17"/>
        <v>0</v>
      </c>
      <c r="I174" s="29"/>
      <c r="J174" s="39">
        <f t="shared" si="18"/>
        <v>0</v>
      </c>
      <c r="K174" s="28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'1004'!L175</f>
        <v>0</v>
      </c>
      <c r="D175" s="54" t="str">
        <f>'1004'!M175</f>
        <v/>
      </c>
      <c r="E175" s="41">
        <f>'1004'!N175</f>
        <v>0</v>
      </c>
      <c r="F175" s="29"/>
      <c r="G175" s="26"/>
      <c r="H175" s="28">
        <f t="shared" si="17"/>
        <v>0</v>
      </c>
      <c r="I175" s="29"/>
      <c r="J175" s="39">
        <f t="shared" si="18"/>
        <v>0</v>
      </c>
      <c r="K175" s="28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'1004'!L176</f>
        <v>0</v>
      </c>
      <c r="D176" s="54" t="str">
        <f>'1004'!M176</f>
        <v/>
      </c>
      <c r="E176" s="41">
        <f>'1004'!N176</f>
        <v>0</v>
      </c>
      <c r="F176" s="29"/>
      <c r="G176" s="26"/>
      <c r="H176" s="28">
        <f t="shared" si="17"/>
        <v>0</v>
      </c>
      <c r="I176" s="29"/>
      <c r="J176" s="39">
        <f t="shared" si="18"/>
        <v>0</v>
      </c>
      <c r="K176" s="28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'1004'!L177</f>
        <v>0</v>
      </c>
      <c r="D177" s="54" t="str">
        <f>'1004'!M177</f>
        <v/>
      </c>
      <c r="E177" s="41">
        <f>'1004'!N177</f>
        <v>0</v>
      </c>
      <c r="F177" s="29"/>
      <c r="G177" s="26"/>
      <c r="H177" s="28">
        <f t="shared" si="17"/>
        <v>0</v>
      </c>
      <c r="I177" s="29"/>
      <c r="J177" s="39">
        <f t="shared" si="18"/>
        <v>0</v>
      </c>
      <c r="K177" s="28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'1004'!L178</f>
        <v>0</v>
      </c>
      <c r="D178" s="54" t="str">
        <f>'1004'!M178</f>
        <v/>
      </c>
      <c r="E178" s="41">
        <f>'1004'!N178</f>
        <v>0</v>
      </c>
      <c r="F178" s="44"/>
      <c r="G178" s="24"/>
      <c r="H178" s="28">
        <f t="shared" si="17"/>
        <v>0</v>
      </c>
      <c r="I178" s="44"/>
      <c r="J178" s="39">
        <f t="shared" si="18"/>
        <v>0</v>
      </c>
      <c r="K178" s="28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'1004'!L179</f>
        <v>0</v>
      </c>
      <c r="D179" s="54" t="str">
        <f>'1004'!M179</f>
        <v/>
      </c>
      <c r="E179" s="41">
        <f>'1004'!N179</f>
        <v>0</v>
      </c>
      <c r="F179" s="44"/>
      <c r="G179" s="24"/>
      <c r="H179" s="28">
        <f t="shared" si="17"/>
        <v>0</v>
      </c>
      <c r="I179" s="44"/>
      <c r="J179" s="39">
        <f t="shared" si="18"/>
        <v>0</v>
      </c>
      <c r="K179" s="28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'1004'!L180</f>
        <v>0</v>
      </c>
      <c r="D180" s="54" t="str">
        <f>'1004'!M180</f>
        <v/>
      </c>
      <c r="E180" s="41">
        <f>'1004'!N180</f>
        <v>0</v>
      </c>
      <c r="F180" s="44"/>
      <c r="G180" s="24"/>
      <c r="H180" s="28">
        <f t="shared" si="17"/>
        <v>0</v>
      </c>
      <c r="I180" s="44"/>
      <c r="J180" s="39">
        <f t="shared" si="18"/>
        <v>0</v>
      </c>
      <c r="K180" s="28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'1004'!L181</f>
        <v>0</v>
      </c>
      <c r="D181" s="54" t="str">
        <f>'1004'!M181</f>
        <v/>
      </c>
      <c r="E181" s="41">
        <f>'1004'!N181</f>
        <v>0</v>
      </c>
      <c r="F181" s="44"/>
      <c r="G181" s="24"/>
      <c r="H181" s="28">
        <f t="shared" si="17"/>
        <v>0</v>
      </c>
      <c r="I181" s="44"/>
      <c r="J181" s="39">
        <f t="shared" si="18"/>
        <v>0</v>
      </c>
      <c r="K181" s="28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'1004'!L182</f>
        <v>0</v>
      </c>
      <c r="D182" s="54" t="str">
        <f>'1004'!M182</f>
        <v/>
      </c>
      <c r="E182" s="41">
        <f>'1004'!N182</f>
        <v>0</v>
      </c>
      <c r="F182" s="44"/>
      <c r="G182" s="24"/>
      <c r="H182" s="28">
        <f t="shared" si="17"/>
        <v>0</v>
      </c>
      <c r="I182" s="44"/>
      <c r="J182" s="39">
        <f t="shared" si="18"/>
        <v>0</v>
      </c>
      <c r="K182" s="28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'1004'!L183</f>
        <v>0</v>
      </c>
      <c r="D183" s="54" t="str">
        <f>'1004'!M183</f>
        <v/>
      </c>
      <c r="E183" s="41">
        <f>'1004'!N183</f>
        <v>0</v>
      </c>
      <c r="F183" s="44"/>
      <c r="G183" s="24"/>
      <c r="H183" s="28">
        <f t="shared" si="17"/>
        <v>0</v>
      </c>
      <c r="I183" s="44"/>
      <c r="J183" s="39">
        <f t="shared" si="18"/>
        <v>0</v>
      </c>
      <c r="K183" s="28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'1004'!L184</f>
        <v>0</v>
      </c>
      <c r="D184" s="54" t="str">
        <f>'1004'!M184</f>
        <v/>
      </c>
      <c r="E184" s="41">
        <f>'1004'!N184</f>
        <v>0</v>
      </c>
      <c r="F184" s="44"/>
      <c r="G184" s="24"/>
      <c r="H184" s="28">
        <f t="shared" si="17"/>
        <v>0</v>
      </c>
      <c r="I184" s="44"/>
      <c r="J184" s="39">
        <f t="shared" si="18"/>
        <v>0</v>
      </c>
      <c r="K184" s="28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'1004'!L185</f>
        <v>0</v>
      </c>
      <c r="D185" s="54" t="str">
        <f>'1004'!M185</f>
        <v/>
      </c>
      <c r="E185" s="41">
        <f>'1004'!N185</f>
        <v>0</v>
      </c>
      <c r="F185" s="44"/>
      <c r="G185" s="24"/>
      <c r="H185" s="28">
        <f t="shared" si="17"/>
        <v>0</v>
      </c>
      <c r="I185" s="44"/>
      <c r="J185" s="39">
        <f t="shared" si="18"/>
        <v>0</v>
      </c>
      <c r="K185" s="28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'1004'!L186</f>
        <v>0</v>
      </c>
      <c r="D186" s="54" t="str">
        <f>'1004'!M186</f>
        <v/>
      </c>
      <c r="E186" s="41">
        <f>'1004'!N186</f>
        <v>0</v>
      </c>
      <c r="F186" s="44"/>
      <c r="G186" s="24"/>
      <c r="H186" s="28">
        <f t="shared" si="17"/>
        <v>0</v>
      </c>
      <c r="I186" s="44"/>
      <c r="J186" s="39">
        <f t="shared" si="18"/>
        <v>0</v>
      </c>
      <c r="K186" s="28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'1004'!L187</f>
        <v>0</v>
      </c>
      <c r="D187" s="54" t="str">
        <f>'1004'!M187</f>
        <v/>
      </c>
      <c r="E187" s="41">
        <f>'1004'!N187</f>
        <v>0</v>
      </c>
      <c r="F187" s="44"/>
      <c r="G187" s="24"/>
      <c r="H187" s="28">
        <f t="shared" si="17"/>
        <v>0</v>
      </c>
      <c r="I187" s="44"/>
      <c r="J187" s="39">
        <f t="shared" si="18"/>
        <v>0</v>
      </c>
      <c r="K187" s="28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'1004'!L188</f>
        <v>0</v>
      </c>
      <c r="D188" s="54" t="str">
        <f>'1004'!M188</f>
        <v/>
      </c>
      <c r="E188" s="41">
        <f>'1004'!N188</f>
        <v>0</v>
      </c>
      <c r="F188" s="44"/>
      <c r="G188" s="24"/>
      <c r="H188" s="28">
        <f t="shared" si="17"/>
        <v>0</v>
      </c>
      <c r="I188" s="44"/>
      <c r="J188" s="39">
        <f t="shared" si="18"/>
        <v>0</v>
      </c>
      <c r="K188" s="28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'1004'!L189</f>
        <v>0</v>
      </c>
      <c r="D189" s="54" t="str">
        <f>'1004'!M189</f>
        <v/>
      </c>
      <c r="E189" s="41">
        <f>'1004'!N189</f>
        <v>0</v>
      </c>
      <c r="F189" s="44"/>
      <c r="G189" s="24"/>
      <c r="H189" s="28">
        <f t="shared" si="17"/>
        <v>0</v>
      </c>
      <c r="I189" s="44"/>
      <c r="J189" s="39">
        <f t="shared" si="18"/>
        <v>0</v>
      </c>
      <c r="K189" s="28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'1004'!L190</f>
        <v>0</v>
      </c>
      <c r="D190" s="54" t="str">
        <f>'1004'!M190</f>
        <v/>
      </c>
      <c r="E190" s="41">
        <f>'1004'!N190</f>
        <v>0</v>
      </c>
      <c r="F190" s="44"/>
      <c r="G190" s="24"/>
      <c r="H190" s="28">
        <f t="shared" si="17"/>
        <v>0</v>
      </c>
      <c r="I190" s="44"/>
      <c r="J190" s="39">
        <f t="shared" si="18"/>
        <v>0</v>
      </c>
      <c r="K190" s="28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'1004'!L191</f>
        <v>0</v>
      </c>
      <c r="D191" s="54" t="str">
        <f>'1004'!M191</f>
        <v/>
      </c>
      <c r="E191" s="41">
        <f>'1004'!N191</f>
        <v>0</v>
      </c>
      <c r="F191" s="44"/>
      <c r="G191" s="24"/>
      <c r="H191" s="28">
        <f t="shared" si="17"/>
        <v>0</v>
      </c>
      <c r="I191" s="44"/>
      <c r="J191" s="39">
        <f t="shared" si="18"/>
        <v>0</v>
      </c>
      <c r="K191" s="28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'1004'!L192</f>
        <v>0</v>
      </c>
      <c r="D192" s="54" t="str">
        <f>'1004'!M192</f>
        <v/>
      </c>
      <c r="E192" s="41">
        <f>'1004'!N192</f>
        <v>0</v>
      </c>
      <c r="F192" s="44"/>
      <c r="G192" s="24"/>
      <c r="H192" s="28">
        <f t="shared" si="17"/>
        <v>0</v>
      </c>
      <c r="I192" s="44"/>
      <c r="J192" s="39">
        <f t="shared" si="18"/>
        <v>0</v>
      </c>
      <c r="K192" s="28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'1004'!L193</f>
        <v>0</v>
      </c>
      <c r="D193" s="54" t="str">
        <f>'1004'!M193</f>
        <v/>
      </c>
      <c r="E193" s="41">
        <f>'1004'!N193</f>
        <v>0</v>
      </c>
      <c r="F193" s="44"/>
      <c r="G193" s="24"/>
      <c r="H193" s="28">
        <f t="shared" si="17"/>
        <v>0</v>
      </c>
      <c r="I193" s="44"/>
      <c r="J193" s="39">
        <f t="shared" si="18"/>
        <v>0</v>
      </c>
      <c r="K193" s="28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'1004'!L194</f>
        <v>0</v>
      </c>
      <c r="D194" s="54" t="str">
        <f>'1004'!M194</f>
        <v/>
      </c>
      <c r="E194" s="41">
        <f>'1004'!N194</f>
        <v>0</v>
      </c>
      <c r="F194" s="44"/>
      <c r="G194" s="24"/>
      <c r="H194" s="28">
        <f t="shared" ref="H194:H197" si="23">G194*F194</f>
        <v>0</v>
      </c>
      <c r="I194" s="44"/>
      <c r="J194" s="39">
        <f t="shared" ref="J194:J197" si="24">G194</f>
        <v>0</v>
      </c>
      <c r="K194" s="28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'1004'!L195</f>
        <v>0</v>
      </c>
      <c r="D195" s="54" t="str">
        <f>'1004'!M195</f>
        <v/>
      </c>
      <c r="E195" s="41">
        <f>'1004'!N195</f>
        <v>0</v>
      </c>
      <c r="F195" s="44"/>
      <c r="G195" s="24"/>
      <c r="H195" s="28">
        <f t="shared" si="23"/>
        <v>0</v>
      </c>
      <c r="I195" s="44"/>
      <c r="J195" s="39">
        <f t="shared" si="24"/>
        <v>0</v>
      </c>
      <c r="K195" s="28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'1004'!L196</f>
        <v>0</v>
      </c>
      <c r="D196" s="54" t="str">
        <f>'1004'!M196</f>
        <v/>
      </c>
      <c r="E196" s="41">
        <f>'1004'!N196</f>
        <v>0</v>
      </c>
      <c r="F196" s="44"/>
      <c r="G196" s="24"/>
      <c r="H196" s="28">
        <f t="shared" si="23"/>
        <v>0</v>
      </c>
      <c r="I196" s="44"/>
      <c r="J196" s="39">
        <f t="shared" si="24"/>
        <v>0</v>
      </c>
      <c r="K196" s="28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'1004'!L197</f>
        <v>0</v>
      </c>
      <c r="D197" s="54" t="str">
        <f>'1004'!M197</f>
        <v/>
      </c>
      <c r="E197" s="41">
        <f>'1004'!N197</f>
        <v>0</v>
      </c>
      <c r="F197" s="44"/>
      <c r="G197" s="24"/>
      <c r="H197" s="28">
        <f t="shared" si="23"/>
        <v>0</v>
      </c>
      <c r="I197" s="44"/>
      <c r="J197" s="39">
        <f t="shared" si="24"/>
        <v>0</v>
      </c>
      <c r="K197" s="28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'1004'!L199</f>
        <v>0</v>
      </c>
      <c r="D199" s="40" t="str">
        <f>'1004'!M199</f>
        <v/>
      </c>
      <c r="E199" s="41">
        <f>'1004'!N199</f>
        <v>0</v>
      </c>
      <c r="F199" s="42"/>
      <c r="G199" s="38"/>
      <c r="H199" s="43">
        <f t="shared" ref="H199:H212" si="29">G199*F199</f>
        <v>0</v>
      </c>
      <c r="I199" s="42"/>
      <c r="J199" s="38">
        <f t="shared" ref="J199:J212" si="30">G199</f>
        <v>0</v>
      </c>
      <c r="K199" s="43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'1004'!L200</f>
        <v>0</v>
      </c>
      <c r="D200" s="40" t="str">
        <f>'1004'!M200</f>
        <v/>
      </c>
      <c r="E200" s="41">
        <f>'1004'!N200</f>
        <v>0</v>
      </c>
      <c r="F200" s="44"/>
      <c r="G200" s="24"/>
      <c r="H200" s="45">
        <f t="shared" si="29"/>
        <v>0</v>
      </c>
      <c r="I200" s="44"/>
      <c r="J200" s="38">
        <f t="shared" si="30"/>
        <v>0</v>
      </c>
      <c r="K200" s="73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'1004'!L201</f>
        <v>0</v>
      </c>
      <c r="D201" s="40" t="str">
        <f>'1004'!M201</f>
        <v/>
      </c>
      <c r="E201" s="41">
        <f>'1004'!N201</f>
        <v>0</v>
      </c>
      <c r="F201" s="44"/>
      <c r="G201" s="24"/>
      <c r="H201" s="45">
        <f t="shared" si="29"/>
        <v>0</v>
      </c>
      <c r="I201" s="44"/>
      <c r="J201" s="38">
        <f t="shared" si="30"/>
        <v>0</v>
      </c>
      <c r="K201" s="73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'1004'!L202</f>
        <v>0</v>
      </c>
      <c r="D202" s="40" t="str">
        <f>'1004'!M202</f>
        <v/>
      </c>
      <c r="E202" s="41">
        <f>'1004'!N202</f>
        <v>0</v>
      </c>
      <c r="F202" s="44"/>
      <c r="G202" s="24"/>
      <c r="H202" s="45">
        <f t="shared" si="29"/>
        <v>0</v>
      </c>
      <c r="I202" s="44"/>
      <c r="J202" s="38">
        <f t="shared" si="30"/>
        <v>0</v>
      </c>
      <c r="K202" s="73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'1004'!L203</f>
        <v>0</v>
      </c>
      <c r="D203" s="40" t="str">
        <f>'1004'!M203</f>
        <v/>
      </c>
      <c r="E203" s="41">
        <f>'1004'!N203</f>
        <v>0</v>
      </c>
      <c r="F203" s="44"/>
      <c r="G203" s="24"/>
      <c r="H203" s="45">
        <f t="shared" si="29"/>
        <v>0</v>
      </c>
      <c r="I203" s="44"/>
      <c r="J203" s="38">
        <f t="shared" si="30"/>
        <v>0</v>
      </c>
      <c r="K203" s="73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'1004'!L204</f>
        <v>0</v>
      </c>
      <c r="D204" s="40" t="str">
        <f>'1004'!M204</f>
        <v/>
      </c>
      <c r="E204" s="41">
        <f>'1004'!N204</f>
        <v>0</v>
      </c>
      <c r="F204" s="44"/>
      <c r="G204" s="24"/>
      <c r="H204" s="45">
        <f t="shared" si="29"/>
        <v>0</v>
      </c>
      <c r="I204" s="44"/>
      <c r="J204" s="38">
        <f t="shared" si="30"/>
        <v>0</v>
      </c>
      <c r="K204" s="73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'1004'!L205</f>
        <v>0</v>
      </c>
      <c r="D205" s="40" t="str">
        <f>'1004'!M205</f>
        <v/>
      </c>
      <c r="E205" s="41">
        <f>'1004'!N205</f>
        <v>0</v>
      </c>
      <c r="F205" s="44"/>
      <c r="G205" s="24"/>
      <c r="H205" s="45">
        <f t="shared" si="29"/>
        <v>0</v>
      </c>
      <c r="I205" s="44"/>
      <c r="J205" s="38">
        <f t="shared" si="30"/>
        <v>0</v>
      </c>
      <c r="K205" s="73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'1004'!L206</f>
        <v>0</v>
      </c>
      <c r="D206" s="40" t="str">
        <f>'1004'!M206</f>
        <v/>
      </c>
      <c r="E206" s="41">
        <f>'1004'!N206</f>
        <v>0</v>
      </c>
      <c r="F206" s="44"/>
      <c r="G206" s="24"/>
      <c r="H206" s="45">
        <f t="shared" si="29"/>
        <v>0</v>
      </c>
      <c r="I206" s="44"/>
      <c r="J206" s="38">
        <f t="shared" si="30"/>
        <v>0</v>
      </c>
      <c r="K206" s="73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'1004'!L207</f>
        <v>0</v>
      </c>
      <c r="D207" s="40" t="str">
        <f>'1004'!M207</f>
        <v/>
      </c>
      <c r="E207" s="41">
        <f>'1004'!N207</f>
        <v>0</v>
      </c>
      <c r="F207" s="44"/>
      <c r="G207" s="24"/>
      <c r="H207" s="45">
        <f t="shared" si="29"/>
        <v>0</v>
      </c>
      <c r="I207" s="44"/>
      <c r="J207" s="38">
        <f t="shared" si="30"/>
        <v>0</v>
      </c>
      <c r="K207" s="73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'1004'!L208</f>
        <v>0</v>
      </c>
      <c r="D208" s="40" t="str">
        <f>'1004'!M208</f>
        <v/>
      </c>
      <c r="E208" s="41">
        <f>'1004'!N208</f>
        <v>0</v>
      </c>
      <c r="F208" s="44"/>
      <c r="G208" s="24"/>
      <c r="H208" s="45">
        <f t="shared" si="29"/>
        <v>0</v>
      </c>
      <c r="I208" s="44"/>
      <c r="J208" s="38">
        <f t="shared" si="30"/>
        <v>0</v>
      </c>
      <c r="K208" s="73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'1004'!L209</f>
        <v>0</v>
      </c>
      <c r="D209" s="40" t="str">
        <f>'1004'!M209</f>
        <v/>
      </c>
      <c r="E209" s="41">
        <f>'1004'!N209</f>
        <v>0</v>
      </c>
      <c r="F209" s="44"/>
      <c r="G209" s="24"/>
      <c r="H209" s="45">
        <f t="shared" si="29"/>
        <v>0</v>
      </c>
      <c r="I209" s="44"/>
      <c r="J209" s="38">
        <f t="shared" si="30"/>
        <v>0</v>
      </c>
      <c r="K209" s="73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'1004'!L210</f>
        <v>0</v>
      </c>
      <c r="D210" s="40" t="str">
        <f>'1004'!M210</f>
        <v/>
      </c>
      <c r="E210" s="41">
        <f>'1004'!N210</f>
        <v>0</v>
      </c>
      <c r="F210" s="44"/>
      <c r="G210" s="24"/>
      <c r="H210" s="45">
        <f t="shared" si="29"/>
        <v>0</v>
      </c>
      <c r="I210" s="44"/>
      <c r="J210" s="38">
        <f t="shared" si="30"/>
        <v>0</v>
      </c>
      <c r="K210" s="73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'1004'!L211</f>
        <v>0</v>
      </c>
      <c r="D211" s="40" t="str">
        <f>'1004'!M211</f>
        <v/>
      </c>
      <c r="E211" s="41">
        <f>'1004'!N211</f>
        <v>0</v>
      </c>
      <c r="F211" s="44"/>
      <c r="G211" s="24"/>
      <c r="H211" s="45">
        <f t="shared" si="29"/>
        <v>0</v>
      </c>
      <c r="I211" s="44"/>
      <c r="J211" s="38">
        <f t="shared" si="30"/>
        <v>0</v>
      </c>
      <c r="K211" s="73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'1004'!L212</f>
        <v>0</v>
      </c>
      <c r="D212" s="40" t="str">
        <f>'1004'!M212</f>
        <v/>
      </c>
      <c r="E212" s="41">
        <f>'1004'!N212</f>
        <v>0</v>
      </c>
      <c r="F212" s="44"/>
      <c r="G212" s="24"/>
      <c r="H212" s="45">
        <f t="shared" si="29"/>
        <v>0</v>
      </c>
      <c r="I212" s="44"/>
      <c r="J212" s="38">
        <f t="shared" si="30"/>
        <v>0</v>
      </c>
      <c r="K212" s="73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05月 份 原 材 料 收 发 存 报 表</oddHeader>
    <oddFooter>&amp;C&amp;"宋体"&amp;12第 &amp;P 页 ,共7页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1"/>
  </sheetPr>
  <dimension ref="A1:N217"/>
  <sheetViews>
    <sheetView workbookViewId="0">
      <pane ySplit="2" topLeftCell="A3" activePane="bottomLeft" state="frozen"/>
      <selection/>
      <selection pane="bottomLeft" activeCell="L18" sqref="L18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'1005'!L3</f>
        <v>0</v>
      </c>
      <c r="D3" s="27" t="str">
        <f>'1005'!M3</f>
        <v/>
      </c>
      <c r="E3" s="28">
        <f>'1005'!N3</f>
        <v>0</v>
      </c>
      <c r="F3" s="29"/>
      <c r="G3" s="26"/>
      <c r="H3" s="28">
        <f t="shared" ref="H3:H17" si="0">G3*F3</f>
        <v>0</v>
      </c>
      <c r="I3" s="79"/>
      <c r="J3" s="80">
        <f t="shared" ref="J3:J17" si="1">G3</f>
        <v>0</v>
      </c>
      <c r="K3" s="81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'1005'!L4</f>
        <v>0</v>
      </c>
      <c r="D4" s="27" t="str">
        <f>'1005'!M4</f>
        <v/>
      </c>
      <c r="E4" s="28">
        <f>'1005'!N4</f>
        <v>0</v>
      </c>
      <c r="F4" s="29"/>
      <c r="G4" s="26"/>
      <c r="H4" s="28">
        <f t="shared" si="0"/>
        <v>0</v>
      </c>
      <c r="I4" s="79"/>
      <c r="J4" s="80">
        <f t="shared" si="1"/>
        <v>0</v>
      </c>
      <c r="K4" s="81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'1005'!L5</f>
        <v>0</v>
      </c>
      <c r="D5" s="27" t="str">
        <f>'1005'!M5</f>
        <v/>
      </c>
      <c r="E5" s="28">
        <f>'1005'!N5</f>
        <v>0</v>
      </c>
      <c r="F5" s="29"/>
      <c r="G5" s="26"/>
      <c r="H5" s="28">
        <f t="shared" si="0"/>
        <v>0</v>
      </c>
      <c r="I5" s="79"/>
      <c r="J5" s="80">
        <f t="shared" si="1"/>
        <v>0</v>
      </c>
      <c r="K5" s="81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'1005'!L6</f>
        <v>0</v>
      </c>
      <c r="D6" s="27" t="str">
        <f>'1005'!M6</f>
        <v/>
      </c>
      <c r="E6" s="28">
        <f>'1005'!N6</f>
        <v>0</v>
      </c>
      <c r="F6" s="29"/>
      <c r="G6" s="26"/>
      <c r="H6" s="28">
        <f t="shared" si="0"/>
        <v>0</v>
      </c>
      <c r="I6" s="79"/>
      <c r="J6" s="80">
        <f t="shared" si="1"/>
        <v>0</v>
      </c>
      <c r="K6" s="81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'1005'!L7</f>
        <v>0</v>
      </c>
      <c r="D7" s="27" t="str">
        <f>'1005'!M7</f>
        <v/>
      </c>
      <c r="E7" s="28">
        <f>'1005'!N7</f>
        <v>0</v>
      </c>
      <c r="F7" s="29"/>
      <c r="G7" s="26"/>
      <c r="H7" s="28">
        <f t="shared" si="0"/>
        <v>0</v>
      </c>
      <c r="I7" s="79"/>
      <c r="J7" s="80">
        <f t="shared" si="1"/>
        <v>0</v>
      </c>
      <c r="K7" s="81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'1005'!L8</f>
        <v>0</v>
      </c>
      <c r="D8" s="27" t="str">
        <f>'1005'!M8</f>
        <v/>
      </c>
      <c r="E8" s="28">
        <f>'1005'!N8</f>
        <v>0</v>
      </c>
      <c r="F8" s="29"/>
      <c r="G8" s="26"/>
      <c r="H8" s="28">
        <f t="shared" si="0"/>
        <v>0</v>
      </c>
      <c r="I8" s="79"/>
      <c r="J8" s="80">
        <f t="shared" si="1"/>
        <v>0</v>
      </c>
      <c r="K8" s="81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'1005'!L9</f>
        <v>0</v>
      </c>
      <c r="D9" s="27" t="str">
        <f>'1005'!M9</f>
        <v/>
      </c>
      <c r="E9" s="28">
        <f>'1005'!N9</f>
        <v>0</v>
      </c>
      <c r="F9" s="29"/>
      <c r="G9" s="26"/>
      <c r="H9" s="28">
        <f t="shared" si="0"/>
        <v>0</v>
      </c>
      <c r="I9" s="79"/>
      <c r="J9" s="80">
        <f t="shared" si="1"/>
        <v>0</v>
      </c>
      <c r="K9" s="81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'1005'!L10</f>
        <v>0</v>
      </c>
      <c r="D10" s="27" t="str">
        <f>'1005'!M10</f>
        <v/>
      </c>
      <c r="E10" s="28">
        <f>'1005'!N10</f>
        <v>0</v>
      </c>
      <c r="F10" s="29"/>
      <c r="G10" s="26"/>
      <c r="H10" s="28">
        <f t="shared" si="0"/>
        <v>0</v>
      </c>
      <c r="I10" s="79"/>
      <c r="J10" s="80">
        <f t="shared" si="1"/>
        <v>0</v>
      </c>
      <c r="K10" s="81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'1005'!L11</f>
        <v>0</v>
      </c>
      <c r="D11" s="27" t="str">
        <f>'1005'!M11</f>
        <v/>
      </c>
      <c r="E11" s="28">
        <f>'1005'!N11</f>
        <v>0</v>
      </c>
      <c r="F11" s="29"/>
      <c r="G11" s="26"/>
      <c r="H11" s="28">
        <f t="shared" si="0"/>
        <v>0</v>
      </c>
      <c r="I11" s="79"/>
      <c r="J11" s="80">
        <f t="shared" si="1"/>
        <v>0</v>
      </c>
      <c r="K11" s="81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'1005'!L12</f>
        <v>0</v>
      </c>
      <c r="D12" s="27" t="str">
        <f>'1005'!M12</f>
        <v/>
      </c>
      <c r="E12" s="28">
        <f>'1005'!N12</f>
        <v>0</v>
      </c>
      <c r="F12" s="29"/>
      <c r="G12" s="26"/>
      <c r="H12" s="28">
        <f t="shared" si="0"/>
        <v>0</v>
      </c>
      <c r="I12" s="79"/>
      <c r="J12" s="80">
        <f t="shared" si="1"/>
        <v>0</v>
      </c>
      <c r="K12" s="81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'1005'!L13</f>
        <v>0</v>
      </c>
      <c r="D13" s="27" t="str">
        <f>'1005'!M13</f>
        <v/>
      </c>
      <c r="E13" s="28">
        <f>'1005'!N13</f>
        <v>0</v>
      </c>
      <c r="F13" s="29"/>
      <c r="G13" s="26"/>
      <c r="H13" s="28">
        <f t="shared" si="0"/>
        <v>0</v>
      </c>
      <c r="I13" s="79"/>
      <c r="J13" s="80">
        <f t="shared" si="1"/>
        <v>0</v>
      </c>
      <c r="K13" s="81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'1005'!L14</f>
        <v>0</v>
      </c>
      <c r="D14" s="27" t="str">
        <f>'1005'!M14</f>
        <v/>
      </c>
      <c r="E14" s="28">
        <f>'1005'!N14</f>
        <v>0</v>
      </c>
      <c r="F14" s="29"/>
      <c r="G14" s="26"/>
      <c r="H14" s="28">
        <f t="shared" si="0"/>
        <v>0</v>
      </c>
      <c r="I14" s="79"/>
      <c r="J14" s="80">
        <f t="shared" si="1"/>
        <v>0</v>
      </c>
      <c r="K14" s="81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'1005'!L15</f>
        <v>0</v>
      </c>
      <c r="D15" s="27" t="str">
        <f>'1005'!M15</f>
        <v/>
      </c>
      <c r="E15" s="28">
        <f>'1005'!N15</f>
        <v>0</v>
      </c>
      <c r="F15" s="29"/>
      <c r="G15" s="26"/>
      <c r="H15" s="28">
        <f t="shared" si="0"/>
        <v>0</v>
      </c>
      <c r="I15" s="79"/>
      <c r="J15" s="80">
        <f t="shared" si="1"/>
        <v>0</v>
      </c>
      <c r="K15" s="81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'1005'!L16</f>
        <v>0</v>
      </c>
      <c r="D16" s="27" t="str">
        <f>'1005'!M16</f>
        <v/>
      </c>
      <c r="E16" s="28">
        <f>'1005'!N16</f>
        <v>0</v>
      </c>
      <c r="F16" s="29"/>
      <c r="G16" s="26"/>
      <c r="H16" s="28">
        <f t="shared" si="0"/>
        <v>0</v>
      </c>
      <c r="I16" s="79"/>
      <c r="J16" s="80">
        <f t="shared" si="1"/>
        <v>0</v>
      </c>
      <c r="K16" s="81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'1005'!L17</f>
        <v>0</v>
      </c>
      <c r="D17" s="27" t="str">
        <f>'1005'!M17</f>
        <v/>
      </c>
      <c r="E17" s="28">
        <f>'1005'!N17</f>
        <v>0</v>
      </c>
      <c r="F17" s="26"/>
      <c r="G17" s="26"/>
      <c r="H17" s="28">
        <f t="shared" si="0"/>
        <v>0</v>
      </c>
      <c r="I17" s="80"/>
      <c r="J17" s="80">
        <f t="shared" si="1"/>
        <v>0</v>
      </c>
      <c r="K17" s="81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26"/>
      <c r="D18" s="34"/>
      <c r="E18" s="35">
        <f>SUM(E3:E17)</f>
        <v>0</v>
      </c>
      <c r="F18" s="33"/>
      <c r="G18" s="33"/>
      <c r="H18" s="37">
        <f>SUM(H3:H17)</f>
        <v>0</v>
      </c>
      <c r="I18" s="87"/>
      <c r="J18" s="87"/>
      <c r="K18" s="76">
        <f>SUM(K3:K17)</f>
        <v>0</v>
      </c>
      <c r="L18" s="33"/>
      <c r="M18" s="33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26">
        <f>'1005'!L19</f>
        <v>0</v>
      </c>
      <c r="D19" s="40" t="str">
        <f>'1005'!M19</f>
        <v/>
      </c>
      <c r="E19" s="41">
        <f>'1005'!N19</f>
        <v>0</v>
      </c>
      <c r="F19" s="42"/>
      <c r="G19" s="38"/>
      <c r="H19" s="43">
        <f t="shared" ref="H19:H68" si="6">G19*F19</f>
        <v>0</v>
      </c>
      <c r="I19" s="82"/>
      <c r="J19" s="83">
        <f t="shared" ref="J19:J68" si="7">G19</f>
        <v>0</v>
      </c>
      <c r="K19" s="84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26">
        <f>'1005'!L20</f>
        <v>0</v>
      </c>
      <c r="D20" s="40" t="str">
        <f>'1005'!M20</f>
        <v/>
      </c>
      <c r="E20" s="41">
        <f>'1005'!N20</f>
        <v>0</v>
      </c>
      <c r="F20" s="44"/>
      <c r="G20" s="24"/>
      <c r="H20" s="45">
        <f t="shared" si="6"/>
        <v>0</v>
      </c>
      <c r="I20" s="85"/>
      <c r="J20" s="83">
        <f t="shared" si="7"/>
        <v>0</v>
      </c>
      <c r="K20" s="81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26">
        <f>'1005'!L21</f>
        <v>0</v>
      </c>
      <c r="D21" s="40" t="str">
        <f>'1005'!M21</f>
        <v/>
      </c>
      <c r="E21" s="41">
        <f>'1005'!N21</f>
        <v>0</v>
      </c>
      <c r="F21" s="44"/>
      <c r="G21" s="24"/>
      <c r="H21" s="45">
        <f t="shared" si="6"/>
        <v>0</v>
      </c>
      <c r="I21" s="85"/>
      <c r="J21" s="83">
        <f t="shared" si="7"/>
        <v>0</v>
      </c>
      <c r="K21" s="81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26">
        <f>'1005'!L22</f>
        <v>0</v>
      </c>
      <c r="D22" s="40" t="str">
        <f>'1005'!M22</f>
        <v/>
      </c>
      <c r="E22" s="41">
        <f>'1005'!N22</f>
        <v>0</v>
      </c>
      <c r="F22" s="44"/>
      <c r="G22" s="24"/>
      <c r="H22" s="45">
        <f t="shared" si="6"/>
        <v>0</v>
      </c>
      <c r="I22" s="85"/>
      <c r="J22" s="83">
        <f t="shared" si="7"/>
        <v>0</v>
      </c>
      <c r="K22" s="81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26">
        <f>'1005'!L23</f>
        <v>0</v>
      </c>
      <c r="D23" s="40" t="str">
        <f>'1005'!M23</f>
        <v/>
      </c>
      <c r="E23" s="41">
        <f>'1005'!N23</f>
        <v>0</v>
      </c>
      <c r="F23" s="44"/>
      <c r="G23" s="24"/>
      <c r="H23" s="45">
        <f t="shared" si="6"/>
        <v>0</v>
      </c>
      <c r="I23" s="85"/>
      <c r="J23" s="83">
        <f t="shared" si="7"/>
        <v>0</v>
      </c>
      <c r="K23" s="81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26">
        <f>'1005'!L24</f>
        <v>0</v>
      </c>
      <c r="D24" s="40" t="str">
        <f>'1005'!M24</f>
        <v/>
      </c>
      <c r="E24" s="41">
        <f>'1005'!N24</f>
        <v>0</v>
      </c>
      <c r="F24" s="44"/>
      <c r="G24" s="24"/>
      <c r="H24" s="45">
        <f t="shared" si="6"/>
        <v>0</v>
      </c>
      <c r="I24" s="85"/>
      <c r="J24" s="83">
        <f t="shared" si="7"/>
        <v>0</v>
      </c>
      <c r="K24" s="81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26">
        <f>'1005'!L25</f>
        <v>0</v>
      </c>
      <c r="D25" s="40" t="str">
        <f>'1005'!M25</f>
        <v/>
      </c>
      <c r="E25" s="41">
        <f>'1005'!N25</f>
        <v>0</v>
      </c>
      <c r="F25" s="44"/>
      <c r="G25" s="24"/>
      <c r="H25" s="45">
        <f t="shared" si="6"/>
        <v>0</v>
      </c>
      <c r="I25" s="85"/>
      <c r="J25" s="83">
        <f t="shared" si="7"/>
        <v>0</v>
      </c>
      <c r="K25" s="81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26">
        <f>'1005'!L26</f>
        <v>0</v>
      </c>
      <c r="D26" s="40" t="str">
        <f>'1005'!M26</f>
        <v/>
      </c>
      <c r="E26" s="41">
        <f>'1005'!N26</f>
        <v>0</v>
      </c>
      <c r="F26" s="44"/>
      <c r="G26" s="24"/>
      <c r="H26" s="45">
        <f t="shared" si="6"/>
        <v>0</v>
      </c>
      <c r="I26" s="85"/>
      <c r="J26" s="83">
        <f t="shared" si="7"/>
        <v>0</v>
      </c>
      <c r="K26" s="81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26">
        <f>'1005'!L27</f>
        <v>0</v>
      </c>
      <c r="D27" s="40" t="str">
        <f>'1005'!M27</f>
        <v/>
      </c>
      <c r="E27" s="41">
        <f>'1005'!N27</f>
        <v>0</v>
      </c>
      <c r="F27" s="44"/>
      <c r="G27" s="24"/>
      <c r="H27" s="45">
        <f t="shared" si="6"/>
        <v>0</v>
      </c>
      <c r="I27" s="85"/>
      <c r="J27" s="83">
        <f t="shared" si="7"/>
        <v>0</v>
      </c>
      <c r="K27" s="81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26">
        <f>'1005'!L28</f>
        <v>0</v>
      </c>
      <c r="D28" s="40" t="str">
        <f>'1005'!M28</f>
        <v/>
      </c>
      <c r="E28" s="41">
        <f>'1005'!N28</f>
        <v>0</v>
      </c>
      <c r="F28" s="44"/>
      <c r="G28" s="24"/>
      <c r="H28" s="45">
        <f t="shared" si="6"/>
        <v>0</v>
      </c>
      <c r="I28" s="85"/>
      <c r="J28" s="83">
        <f t="shared" si="7"/>
        <v>0</v>
      </c>
      <c r="K28" s="81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26">
        <f>'1005'!L29</f>
        <v>0</v>
      </c>
      <c r="D29" s="40" t="str">
        <f>'1005'!M29</f>
        <v/>
      </c>
      <c r="E29" s="41">
        <f>'1005'!N29</f>
        <v>0</v>
      </c>
      <c r="F29" s="44"/>
      <c r="G29" s="24"/>
      <c r="H29" s="45">
        <f t="shared" si="6"/>
        <v>0</v>
      </c>
      <c r="I29" s="85"/>
      <c r="J29" s="83">
        <f t="shared" si="7"/>
        <v>0</v>
      </c>
      <c r="K29" s="81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26">
        <f>'1005'!L30</f>
        <v>0</v>
      </c>
      <c r="D30" s="40" t="str">
        <f>'1005'!M30</f>
        <v/>
      </c>
      <c r="E30" s="41">
        <f>'1005'!N30</f>
        <v>0</v>
      </c>
      <c r="F30" s="44"/>
      <c r="G30" s="24"/>
      <c r="H30" s="45">
        <f t="shared" si="6"/>
        <v>0</v>
      </c>
      <c r="I30" s="85"/>
      <c r="J30" s="83">
        <f t="shared" si="7"/>
        <v>0</v>
      </c>
      <c r="K30" s="81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26">
        <f>'1005'!L31</f>
        <v>0</v>
      </c>
      <c r="D31" s="40" t="str">
        <f>'1005'!M31</f>
        <v/>
      </c>
      <c r="E31" s="41">
        <f>'1005'!N31</f>
        <v>0</v>
      </c>
      <c r="F31" s="44"/>
      <c r="G31" s="24"/>
      <c r="H31" s="45">
        <f t="shared" si="6"/>
        <v>0</v>
      </c>
      <c r="I31" s="85"/>
      <c r="J31" s="83">
        <f t="shared" si="7"/>
        <v>0</v>
      </c>
      <c r="K31" s="81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26">
        <f>'1005'!L32</f>
        <v>0</v>
      </c>
      <c r="D32" s="40" t="str">
        <f>'1005'!M32</f>
        <v/>
      </c>
      <c r="E32" s="41">
        <f>'1005'!N32</f>
        <v>0</v>
      </c>
      <c r="F32" s="44"/>
      <c r="G32" s="24"/>
      <c r="H32" s="45">
        <f t="shared" si="6"/>
        <v>0</v>
      </c>
      <c r="I32" s="85"/>
      <c r="J32" s="83">
        <f t="shared" si="7"/>
        <v>0</v>
      </c>
      <c r="K32" s="81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26">
        <f>'1005'!L33</f>
        <v>0</v>
      </c>
      <c r="D33" s="40" t="str">
        <f>'1005'!M33</f>
        <v/>
      </c>
      <c r="E33" s="41">
        <f>'1005'!N33</f>
        <v>0</v>
      </c>
      <c r="F33" s="44"/>
      <c r="G33" s="24"/>
      <c r="H33" s="45">
        <f t="shared" si="6"/>
        <v>0</v>
      </c>
      <c r="I33" s="85"/>
      <c r="J33" s="83">
        <f t="shared" si="7"/>
        <v>0</v>
      </c>
      <c r="K33" s="81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26">
        <f>'1005'!L34</f>
        <v>0</v>
      </c>
      <c r="D34" s="40" t="str">
        <f>'1005'!M34</f>
        <v/>
      </c>
      <c r="E34" s="41">
        <f>'1005'!N34</f>
        <v>0</v>
      </c>
      <c r="F34" s="44"/>
      <c r="G34" s="24"/>
      <c r="H34" s="45">
        <f t="shared" si="6"/>
        <v>0</v>
      </c>
      <c r="I34" s="85"/>
      <c r="J34" s="83">
        <f t="shared" si="7"/>
        <v>0</v>
      </c>
      <c r="K34" s="81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26">
        <f>'1005'!L35</f>
        <v>0</v>
      </c>
      <c r="D35" s="40" t="str">
        <f>'1005'!M35</f>
        <v/>
      </c>
      <c r="E35" s="41">
        <f>'1005'!N35</f>
        <v>0</v>
      </c>
      <c r="F35" s="44"/>
      <c r="G35" s="24"/>
      <c r="H35" s="45">
        <f t="shared" si="6"/>
        <v>0</v>
      </c>
      <c r="I35" s="85"/>
      <c r="J35" s="83">
        <f t="shared" si="7"/>
        <v>0</v>
      </c>
      <c r="K35" s="81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26">
        <f>'1005'!L36</f>
        <v>0</v>
      </c>
      <c r="D36" s="40" t="str">
        <f>'1005'!M36</f>
        <v/>
      </c>
      <c r="E36" s="41">
        <f>'1005'!N36</f>
        <v>0</v>
      </c>
      <c r="F36" s="44"/>
      <c r="G36" s="24"/>
      <c r="H36" s="45">
        <f t="shared" si="6"/>
        <v>0</v>
      </c>
      <c r="I36" s="85"/>
      <c r="J36" s="83">
        <f t="shared" si="7"/>
        <v>0</v>
      </c>
      <c r="K36" s="81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26">
        <f>'1005'!L37</f>
        <v>0</v>
      </c>
      <c r="D37" s="40" t="str">
        <f>'1005'!M37</f>
        <v/>
      </c>
      <c r="E37" s="41">
        <f>'1005'!N37</f>
        <v>0</v>
      </c>
      <c r="F37" s="44"/>
      <c r="G37" s="24"/>
      <c r="H37" s="45">
        <f t="shared" si="6"/>
        <v>0</v>
      </c>
      <c r="I37" s="85"/>
      <c r="J37" s="83">
        <f t="shared" si="7"/>
        <v>0</v>
      </c>
      <c r="K37" s="81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26">
        <f>'1005'!L38</f>
        <v>0</v>
      </c>
      <c r="D38" s="40" t="str">
        <f>'1005'!M38</f>
        <v/>
      </c>
      <c r="E38" s="41">
        <f>'1005'!N38</f>
        <v>0</v>
      </c>
      <c r="F38" s="44"/>
      <c r="G38" s="24"/>
      <c r="H38" s="45">
        <f t="shared" si="6"/>
        <v>0</v>
      </c>
      <c r="I38" s="85"/>
      <c r="J38" s="83">
        <f t="shared" si="7"/>
        <v>0</v>
      </c>
      <c r="K38" s="81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26">
        <f>'1005'!L39</f>
        <v>0</v>
      </c>
      <c r="D39" s="40" t="str">
        <f>'1005'!M39</f>
        <v/>
      </c>
      <c r="E39" s="41">
        <f>'1005'!N39</f>
        <v>0</v>
      </c>
      <c r="F39" s="29"/>
      <c r="G39" s="24"/>
      <c r="H39" s="45">
        <f t="shared" si="6"/>
        <v>0</v>
      </c>
      <c r="I39" s="79"/>
      <c r="J39" s="83">
        <f t="shared" si="7"/>
        <v>0</v>
      </c>
      <c r="K39" s="81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26">
        <f>'1005'!L40</f>
        <v>0</v>
      </c>
      <c r="D40" s="40" t="str">
        <f>'1005'!M40</f>
        <v/>
      </c>
      <c r="E40" s="41">
        <f>'1005'!N40</f>
        <v>0</v>
      </c>
      <c r="F40" s="29"/>
      <c r="G40" s="24"/>
      <c r="H40" s="45">
        <f t="shared" si="6"/>
        <v>0</v>
      </c>
      <c r="I40" s="79"/>
      <c r="J40" s="83">
        <f t="shared" si="7"/>
        <v>0</v>
      </c>
      <c r="K40" s="81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26">
        <f>'1005'!L41</f>
        <v>0</v>
      </c>
      <c r="D41" s="40" t="str">
        <f>'1005'!M41</f>
        <v/>
      </c>
      <c r="E41" s="41">
        <f>'1005'!N41</f>
        <v>0</v>
      </c>
      <c r="F41" s="29"/>
      <c r="G41" s="24"/>
      <c r="H41" s="45">
        <f t="shared" si="6"/>
        <v>0</v>
      </c>
      <c r="I41" s="79"/>
      <c r="J41" s="83">
        <f t="shared" si="7"/>
        <v>0</v>
      </c>
      <c r="K41" s="81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26">
        <f>'1005'!L42</f>
        <v>0</v>
      </c>
      <c r="D42" s="40" t="str">
        <f>'1005'!M42</f>
        <v/>
      </c>
      <c r="E42" s="41">
        <f>'1005'!N42</f>
        <v>0</v>
      </c>
      <c r="F42" s="29"/>
      <c r="G42" s="24"/>
      <c r="H42" s="45">
        <f t="shared" si="6"/>
        <v>0</v>
      </c>
      <c r="I42" s="79"/>
      <c r="J42" s="83">
        <f t="shared" si="7"/>
        <v>0</v>
      </c>
      <c r="K42" s="81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26">
        <f>'1005'!L43</f>
        <v>0</v>
      </c>
      <c r="D43" s="40" t="str">
        <f>'1005'!M43</f>
        <v/>
      </c>
      <c r="E43" s="41">
        <f>'1005'!N43</f>
        <v>0</v>
      </c>
      <c r="F43" s="29"/>
      <c r="G43" s="24"/>
      <c r="H43" s="45">
        <f t="shared" si="6"/>
        <v>0</v>
      </c>
      <c r="I43" s="79"/>
      <c r="J43" s="83">
        <f t="shared" si="7"/>
        <v>0</v>
      </c>
      <c r="K43" s="81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26">
        <f>'1005'!L44</f>
        <v>0</v>
      </c>
      <c r="D44" s="40" t="str">
        <f>'1005'!M44</f>
        <v/>
      </c>
      <c r="E44" s="41">
        <f>'1005'!N44</f>
        <v>0</v>
      </c>
      <c r="F44" s="29"/>
      <c r="G44" s="24"/>
      <c r="H44" s="45">
        <f t="shared" si="6"/>
        <v>0</v>
      </c>
      <c r="I44" s="79"/>
      <c r="J44" s="83">
        <f t="shared" si="7"/>
        <v>0</v>
      </c>
      <c r="K44" s="81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26">
        <f>'1005'!L45</f>
        <v>0</v>
      </c>
      <c r="D45" s="40" t="str">
        <f>'1005'!M45</f>
        <v/>
      </c>
      <c r="E45" s="41">
        <f>'1005'!N45</f>
        <v>0</v>
      </c>
      <c r="F45" s="29"/>
      <c r="G45" s="24"/>
      <c r="H45" s="45">
        <f t="shared" si="6"/>
        <v>0</v>
      </c>
      <c r="I45" s="79"/>
      <c r="J45" s="83">
        <f t="shared" si="7"/>
        <v>0</v>
      </c>
      <c r="K45" s="81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26">
        <f>'1005'!L46</f>
        <v>0</v>
      </c>
      <c r="D46" s="40" t="str">
        <f>'1005'!M46</f>
        <v/>
      </c>
      <c r="E46" s="41">
        <f>'1005'!N46</f>
        <v>0</v>
      </c>
      <c r="F46" s="29"/>
      <c r="G46" s="24"/>
      <c r="H46" s="45">
        <f t="shared" si="6"/>
        <v>0</v>
      </c>
      <c r="I46" s="79"/>
      <c r="J46" s="83">
        <f t="shared" si="7"/>
        <v>0</v>
      </c>
      <c r="K46" s="81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26">
        <f>'1005'!L47</f>
        <v>0</v>
      </c>
      <c r="D47" s="40" t="str">
        <f>'1005'!M47</f>
        <v/>
      </c>
      <c r="E47" s="41">
        <f>'1005'!N47</f>
        <v>0</v>
      </c>
      <c r="F47" s="44"/>
      <c r="G47" s="24"/>
      <c r="H47" s="45">
        <f t="shared" si="6"/>
        <v>0</v>
      </c>
      <c r="I47" s="85"/>
      <c r="J47" s="83">
        <f t="shared" si="7"/>
        <v>0</v>
      </c>
      <c r="K47" s="81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26">
        <f>'1005'!L48</f>
        <v>0</v>
      </c>
      <c r="D48" s="40" t="str">
        <f>'1005'!M48</f>
        <v/>
      </c>
      <c r="E48" s="41">
        <f>'1005'!N48</f>
        <v>0</v>
      </c>
      <c r="F48" s="44"/>
      <c r="G48" s="24"/>
      <c r="H48" s="45">
        <f t="shared" si="6"/>
        <v>0</v>
      </c>
      <c r="I48" s="85"/>
      <c r="J48" s="83">
        <f t="shared" si="7"/>
        <v>0</v>
      </c>
      <c r="K48" s="81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26">
        <f>'1005'!L49</f>
        <v>0</v>
      </c>
      <c r="D49" s="40" t="str">
        <f>'1005'!M49</f>
        <v/>
      </c>
      <c r="E49" s="41">
        <f>'1005'!N49</f>
        <v>0</v>
      </c>
      <c r="F49" s="44"/>
      <c r="G49" s="24"/>
      <c r="H49" s="45">
        <f t="shared" si="6"/>
        <v>0</v>
      </c>
      <c r="I49" s="85"/>
      <c r="J49" s="83">
        <f t="shared" si="7"/>
        <v>0</v>
      </c>
      <c r="K49" s="81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26">
        <f>'1005'!L50</f>
        <v>0</v>
      </c>
      <c r="D50" s="40" t="str">
        <f>'1005'!M50</f>
        <v/>
      </c>
      <c r="E50" s="41">
        <f>'1005'!N50</f>
        <v>0</v>
      </c>
      <c r="F50" s="44"/>
      <c r="G50" s="24"/>
      <c r="H50" s="45">
        <f t="shared" si="6"/>
        <v>0</v>
      </c>
      <c r="I50" s="85"/>
      <c r="J50" s="83">
        <f t="shared" si="7"/>
        <v>0</v>
      </c>
      <c r="K50" s="81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26">
        <f>'1005'!L51</f>
        <v>0</v>
      </c>
      <c r="D51" s="40" t="str">
        <f>'1005'!M51</f>
        <v/>
      </c>
      <c r="E51" s="41">
        <f>'1005'!N51</f>
        <v>0</v>
      </c>
      <c r="F51" s="44"/>
      <c r="G51" s="24"/>
      <c r="H51" s="45">
        <f t="shared" si="6"/>
        <v>0</v>
      </c>
      <c r="I51" s="85"/>
      <c r="J51" s="83">
        <f t="shared" si="7"/>
        <v>0</v>
      </c>
      <c r="K51" s="81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26">
        <f>'1005'!L52</f>
        <v>0</v>
      </c>
      <c r="D52" s="40" t="str">
        <f>'1005'!M52</f>
        <v/>
      </c>
      <c r="E52" s="41">
        <f>'1005'!N52</f>
        <v>0</v>
      </c>
      <c r="F52" s="29"/>
      <c r="G52" s="26"/>
      <c r="H52" s="45">
        <f t="shared" si="6"/>
        <v>0</v>
      </c>
      <c r="I52" s="79"/>
      <c r="J52" s="83">
        <f t="shared" si="7"/>
        <v>0</v>
      </c>
      <c r="K52" s="81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26">
        <f>'1005'!L53</f>
        <v>0</v>
      </c>
      <c r="D53" s="40" t="str">
        <f>'1005'!M53</f>
        <v/>
      </c>
      <c r="E53" s="41">
        <f>'1005'!N53</f>
        <v>0</v>
      </c>
      <c r="F53" s="29"/>
      <c r="G53" s="26"/>
      <c r="H53" s="45">
        <f t="shared" si="6"/>
        <v>0</v>
      </c>
      <c r="I53" s="79"/>
      <c r="J53" s="83">
        <f t="shared" si="7"/>
        <v>0</v>
      </c>
      <c r="K53" s="81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26">
        <f>'1005'!L54</f>
        <v>0</v>
      </c>
      <c r="D54" s="40" t="str">
        <f>'1005'!M54</f>
        <v/>
      </c>
      <c r="E54" s="41">
        <f>'1005'!N54</f>
        <v>0</v>
      </c>
      <c r="F54" s="44"/>
      <c r="G54" s="24"/>
      <c r="H54" s="45">
        <f t="shared" si="6"/>
        <v>0</v>
      </c>
      <c r="I54" s="85"/>
      <c r="J54" s="83">
        <f t="shared" si="7"/>
        <v>0</v>
      </c>
      <c r="K54" s="81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26">
        <f>'1005'!L55</f>
        <v>0</v>
      </c>
      <c r="D55" s="40" t="str">
        <f>'1005'!M55</f>
        <v/>
      </c>
      <c r="E55" s="41">
        <f>'1005'!N55</f>
        <v>0</v>
      </c>
      <c r="F55" s="44"/>
      <c r="G55" s="24"/>
      <c r="H55" s="45">
        <f t="shared" si="6"/>
        <v>0</v>
      </c>
      <c r="I55" s="85"/>
      <c r="J55" s="83">
        <f t="shared" si="7"/>
        <v>0</v>
      </c>
      <c r="K55" s="81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26">
        <f>'1005'!L56</f>
        <v>0</v>
      </c>
      <c r="D56" s="40" t="str">
        <f>'1005'!M56</f>
        <v/>
      </c>
      <c r="E56" s="41">
        <f>'1005'!N56</f>
        <v>0</v>
      </c>
      <c r="F56" s="44"/>
      <c r="G56" s="24"/>
      <c r="H56" s="45">
        <f t="shared" si="6"/>
        <v>0</v>
      </c>
      <c r="I56" s="85"/>
      <c r="J56" s="83">
        <f t="shared" si="7"/>
        <v>0</v>
      </c>
      <c r="K56" s="81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26">
        <f>'1005'!L57</f>
        <v>0</v>
      </c>
      <c r="D57" s="40" t="str">
        <f>'1005'!M57</f>
        <v/>
      </c>
      <c r="E57" s="41">
        <f>'1005'!N57</f>
        <v>0</v>
      </c>
      <c r="F57" s="29"/>
      <c r="G57" s="26"/>
      <c r="H57" s="45">
        <f t="shared" si="6"/>
        <v>0</v>
      </c>
      <c r="I57" s="79"/>
      <c r="J57" s="83">
        <f t="shared" si="7"/>
        <v>0</v>
      </c>
      <c r="K57" s="81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26">
        <f>'1005'!L58</f>
        <v>0</v>
      </c>
      <c r="D58" s="40" t="str">
        <f>'1005'!M58</f>
        <v/>
      </c>
      <c r="E58" s="41">
        <f>'1005'!N58</f>
        <v>0</v>
      </c>
      <c r="F58" s="44"/>
      <c r="G58" s="24"/>
      <c r="H58" s="45">
        <f t="shared" si="6"/>
        <v>0</v>
      </c>
      <c r="I58" s="85"/>
      <c r="J58" s="83">
        <f t="shared" si="7"/>
        <v>0</v>
      </c>
      <c r="K58" s="81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26">
        <f>'1005'!L59</f>
        <v>0</v>
      </c>
      <c r="D59" s="40" t="str">
        <f>'1005'!M59</f>
        <v/>
      </c>
      <c r="E59" s="41">
        <f>'1005'!N59</f>
        <v>0</v>
      </c>
      <c r="F59" s="44"/>
      <c r="G59" s="24"/>
      <c r="H59" s="45">
        <f t="shared" si="6"/>
        <v>0</v>
      </c>
      <c r="I59" s="85"/>
      <c r="J59" s="83">
        <f t="shared" si="7"/>
        <v>0</v>
      </c>
      <c r="K59" s="81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26">
        <f>'1005'!L60</f>
        <v>0</v>
      </c>
      <c r="D60" s="40" t="str">
        <f>'1005'!M60</f>
        <v/>
      </c>
      <c r="E60" s="41">
        <f>'1005'!N60</f>
        <v>0</v>
      </c>
      <c r="F60" s="44"/>
      <c r="G60" s="24"/>
      <c r="H60" s="45">
        <f t="shared" si="6"/>
        <v>0</v>
      </c>
      <c r="I60" s="85"/>
      <c r="J60" s="83">
        <f t="shared" si="7"/>
        <v>0</v>
      </c>
      <c r="K60" s="81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26">
        <f>'1005'!L61</f>
        <v>0</v>
      </c>
      <c r="D61" s="40" t="str">
        <f>'1005'!M61</f>
        <v/>
      </c>
      <c r="E61" s="41">
        <f>'1005'!N61</f>
        <v>0</v>
      </c>
      <c r="F61" s="44"/>
      <c r="G61" s="24"/>
      <c r="H61" s="45">
        <f t="shared" si="6"/>
        <v>0</v>
      </c>
      <c r="I61" s="85"/>
      <c r="J61" s="83">
        <f t="shared" si="7"/>
        <v>0</v>
      </c>
      <c r="K61" s="81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26">
        <f>'1005'!L62</f>
        <v>0</v>
      </c>
      <c r="D62" s="40" t="str">
        <f>'1005'!M62</f>
        <v/>
      </c>
      <c r="E62" s="41">
        <f>'1005'!N62</f>
        <v>0</v>
      </c>
      <c r="F62" s="29"/>
      <c r="G62" s="26"/>
      <c r="H62" s="45">
        <f t="shared" si="6"/>
        <v>0</v>
      </c>
      <c r="I62" s="79"/>
      <c r="J62" s="83">
        <f t="shared" si="7"/>
        <v>0</v>
      </c>
      <c r="K62" s="81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26">
        <f>'1005'!L63</f>
        <v>0</v>
      </c>
      <c r="D63" s="40" t="str">
        <f>'1005'!M63</f>
        <v/>
      </c>
      <c r="E63" s="41">
        <f>'1005'!N63</f>
        <v>0</v>
      </c>
      <c r="F63" s="44"/>
      <c r="G63" s="24"/>
      <c r="H63" s="45">
        <f t="shared" si="6"/>
        <v>0</v>
      </c>
      <c r="I63" s="85"/>
      <c r="J63" s="83">
        <f t="shared" si="7"/>
        <v>0</v>
      </c>
      <c r="K63" s="81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26">
        <f>'1005'!L64</f>
        <v>0</v>
      </c>
      <c r="D64" s="40" t="str">
        <f>'1005'!M64</f>
        <v/>
      </c>
      <c r="E64" s="41">
        <f>'1005'!N64</f>
        <v>0</v>
      </c>
      <c r="F64" s="44"/>
      <c r="G64" s="24"/>
      <c r="H64" s="45">
        <f t="shared" si="6"/>
        <v>0</v>
      </c>
      <c r="I64" s="85"/>
      <c r="J64" s="83">
        <f t="shared" si="7"/>
        <v>0</v>
      </c>
      <c r="K64" s="81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26">
        <f>'1005'!L65</f>
        <v>0</v>
      </c>
      <c r="D65" s="40" t="str">
        <f>'1005'!M65</f>
        <v/>
      </c>
      <c r="E65" s="41">
        <f>'1005'!N65</f>
        <v>0</v>
      </c>
      <c r="F65" s="44"/>
      <c r="G65" s="47"/>
      <c r="H65" s="45">
        <f t="shared" si="6"/>
        <v>0</v>
      </c>
      <c r="I65" s="85"/>
      <c r="J65" s="83">
        <f t="shared" si="7"/>
        <v>0</v>
      </c>
      <c r="K65" s="81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26">
        <f>'1005'!L66</f>
        <v>0</v>
      </c>
      <c r="D66" s="40" t="str">
        <f>'1005'!M66</f>
        <v/>
      </c>
      <c r="E66" s="41">
        <f>'1005'!N66</f>
        <v>0</v>
      </c>
      <c r="F66" s="44"/>
      <c r="G66" s="24"/>
      <c r="H66" s="45">
        <f t="shared" si="6"/>
        <v>0</v>
      </c>
      <c r="I66" s="85"/>
      <c r="J66" s="83">
        <f t="shared" si="7"/>
        <v>0</v>
      </c>
      <c r="K66" s="81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26">
        <f>'1005'!L67</f>
        <v>0</v>
      </c>
      <c r="D67" s="40" t="str">
        <f>'1005'!M67</f>
        <v/>
      </c>
      <c r="E67" s="41">
        <f>'1005'!N67</f>
        <v>0</v>
      </c>
      <c r="F67" s="44"/>
      <c r="G67" s="24"/>
      <c r="H67" s="45">
        <f t="shared" si="6"/>
        <v>0</v>
      </c>
      <c r="I67" s="85"/>
      <c r="J67" s="83">
        <f t="shared" si="7"/>
        <v>0</v>
      </c>
      <c r="K67" s="81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26">
        <f>'1005'!L68</f>
        <v>0</v>
      </c>
      <c r="D68" s="40" t="str">
        <f>'1005'!M68</f>
        <v/>
      </c>
      <c r="E68" s="41">
        <f>'1005'!N68</f>
        <v>0</v>
      </c>
      <c r="F68" s="24"/>
      <c r="G68" s="47"/>
      <c r="H68" s="45">
        <f t="shared" si="6"/>
        <v>0</v>
      </c>
      <c r="I68" s="86"/>
      <c r="J68" s="83">
        <f t="shared" si="7"/>
        <v>0</v>
      </c>
      <c r="K68" s="81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26"/>
      <c r="D69" s="48"/>
      <c r="E69" s="35">
        <f>SUM(E19:E68)</f>
        <v>0</v>
      </c>
      <c r="F69" s="33"/>
      <c r="G69" s="33"/>
      <c r="H69" s="35">
        <f>SUM(H19:H68)</f>
        <v>0</v>
      </c>
      <c r="I69" s="87"/>
      <c r="J69" s="87"/>
      <c r="K69" s="76">
        <f>SUM(K19:K68)</f>
        <v>0</v>
      </c>
      <c r="L69" s="33"/>
      <c r="M69" s="33"/>
      <c r="N69" s="34"/>
    </row>
    <row r="70" ht="13.5" customHeight="1" spans="1:14">
      <c r="A70" s="49" t="s">
        <v>76</v>
      </c>
      <c r="B70" s="25" t="str">
        <f>'1001'!B70</f>
        <v>kg</v>
      </c>
      <c r="C70" s="26">
        <f>'1005'!L70</f>
        <v>0</v>
      </c>
      <c r="D70" s="40" t="str">
        <f>'1005'!M70</f>
        <v/>
      </c>
      <c r="E70" s="41">
        <f>'1005'!N70</f>
        <v>0</v>
      </c>
      <c r="F70" s="42"/>
      <c r="G70" s="38"/>
      <c r="H70" s="43">
        <f t="shared" ref="H70:H128" si="12">G70*F70</f>
        <v>0</v>
      </c>
      <c r="I70" s="82"/>
      <c r="J70" s="83">
        <f t="shared" ref="J70:J128" si="13">G70</f>
        <v>0</v>
      </c>
      <c r="K70" s="84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26">
        <f>'1005'!L71</f>
        <v>0</v>
      </c>
      <c r="D71" s="40" t="str">
        <f>'1005'!M71</f>
        <v/>
      </c>
      <c r="E71" s="41">
        <f>'1005'!N71</f>
        <v>0</v>
      </c>
      <c r="F71" s="44"/>
      <c r="G71" s="24"/>
      <c r="H71" s="45">
        <f t="shared" si="12"/>
        <v>0</v>
      </c>
      <c r="I71" s="85"/>
      <c r="J71" s="83">
        <f t="shared" si="13"/>
        <v>0</v>
      </c>
      <c r="K71" s="88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26">
        <f>'1005'!L72</f>
        <v>0</v>
      </c>
      <c r="D72" s="40" t="str">
        <f>'1005'!M72</f>
        <v/>
      </c>
      <c r="E72" s="41">
        <f>'1005'!N72</f>
        <v>0</v>
      </c>
      <c r="F72" s="44"/>
      <c r="G72" s="24"/>
      <c r="H72" s="45">
        <f t="shared" si="12"/>
        <v>0</v>
      </c>
      <c r="I72" s="85"/>
      <c r="J72" s="83">
        <f t="shared" si="13"/>
        <v>0</v>
      </c>
      <c r="K72" s="88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26">
        <f>'1005'!L73</f>
        <v>0</v>
      </c>
      <c r="D73" s="40" t="str">
        <f>'1005'!M73</f>
        <v/>
      </c>
      <c r="E73" s="41">
        <f>'1005'!N73</f>
        <v>0</v>
      </c>
      <c r="F73" s="44"/>
      <c r="G73" s="24"/>
      <c r="H73" s="45">
        <f t="shared" si="12"/>
        <v>0</v>
      </c>
      <c r="I73" s="85"/>
      <c r="J73" s="83">
        <f t="shared" si="13"/>
        <v>0</v>
      </c>
      <c r="K73" s="88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26">
        <f>'1005'!L74</f>
        <v>0</v>
      </c>
      <c r="D74" s="40" t="str">
        <f>'1005'!M74</f>
        <v/>
      </c>
      <c r="E74" s="41">
        <f>'1005'!N74</f>
        <v>0</v>
      </c>
      <c r="F74" s="44"/>
      <c r="G74" s="24"/>
      <c r="H74" s="45">
        <f t="shared" si="12"/>
        <v>0</v>
      </c>
      <c r="I74" s="85"/>
      <c r="J74" s="83">
        <f t="shared" si="13"/>
        <v>0</v>
      </c>
      <c r="K74" s="88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26">
        <f>'1005'!L75</f>
        <v>0</v>
      </c>
      <c r="D75" s="40" t="str">
        <f>'1005'!M75</f>
        <v/>
      </c>
      <c r="E75" s="41">
        <f>'1005'!N75</f>
        <v>0</v>
      </c>
      <c r="F75" s="44"/>
      <c r="G75" s="24"/>
      <c r="H75" s="45">
        <f t="shared" si="12"/>
        <v>0</v>
      </c>
      <c r="I75" s="85"/>
      <c r="J75" s="83">
        <f t="shared" si="13"/>
        <v>0</v>
      </c>
      <c r="K75" s="88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26">
        <f>'1005'!L76</f>
        <v>0</v>
      </c>
      <c r="D76" s="40" t="str">
        <f>'1005'!M76</f>
        <v/>
      </c>
      <c r="E76" s="41">
        <f>'1005'!N76</f>
        <v>0</v>
      </c>
      <c r="F76" s="44"/>
      <c r="G76" s="24"/>
      <c r="H76" s="45">
        <f t="shared" si="12"/>
        <v>0</v>
      </c>
      <c r="I76" s="85"/>
      <c r="J76" s="83">
        <f t="shared" si="13"/>
        <v>0</v>
      </c>
      <c r="K76" s="88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26">
        <f>'1005'!L77</f>
        <v>0</v>
      </c>
      <c r="D77" s="40" t="str">
        <f>'1005'!M77</f>
        <v/>
      </c>
      <c r="E77" s="41">
        <f>'1005'!N77</f>
        <v>0</v>
      </c>
      <c r="F77" s="44"/>
      <c r="G77" s="24"/>
      <c r="H77" s="45">
        <f t="shared" si="12"/>
        <v>0</v>
      </c>
      <c r="I77" s="85"/>
      <c r="J77" s="83">
        <f t="shared" si="13"/>
        <v>0</v>
      </c>
      <c r="K77" s="88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26">
        <f>'1005'!L78</f>
        <v>0</v>
      </c>
      <c r="D78" s="40" t="str">
        <f>'1005'!M78</f>
        <v/>
      </c>
      <c r="E78" s="41">
        <f>'1005'!N78</f>
        <v>0</v>
      </c>
      <c r="F78" s="44"/>
      <c r="G78" s="24"/>
      <c r="H78" s="45">
        <f t="shared" si="12"/>
        <v>0</v>
      </c>
      <c r="I78" s="85"/>
      <c r="J78" s="83">
        <f t="shared" si="13"/>
        <v>0</v>
      </c>
      <c r="K78" s="88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26">
        <f>'1005'!L79</f>
        <v>0</v>
      </c>
      <c r="D79" s="40" t="str">
        <f>'1005'!M79</f>
        <v/>
      </c>
      <c r="E79" s="41">
        <f>'1005'!N79</f>
        <v>0</v>
      </c>
      <c r="F79" s="44"/>
      <c r="G79" s="24"/>
      <c r="H79" s="45">
        <f t="shared" si="12"/>
        <v>0</v>
      </c>
      <c r="I79" s="85"/>
      <c r="J79" s="83">
        <f t="shared" si="13"/>
        <v>0</v>
      </c>
      <c r="K79" s="88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26">
        <f>'1005'!L80</f>
        <v>0</v>
      </c>
      <c r="D80" s="40" t="str">
        <f>'1005'!M80</f>
        <v/>
      </c>
      <c r="E80" s="41">
        <f>'1005'!N80</f>
        <v>0</v>
      </c>
      <c r="F80" s="44"/>
      <c r="G80" s="24"/>
      <c r="H80" s="45">
        <f t="shared" si="12"/>
        <v>0</v>
      </c>
      <c r="I80" s="85"/>
      <c r="J80" s="83">
        <f t="shared" si="13"/>
        <v>0</v>
      </c>
      <c r="K80" s="88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26">
        <f>'1005'!L81</f>
        <v>0</v>
      </c>
      <c r="D81" s="40" t="str">
        <f>'1005'!M81</f>
        <v/>
      </c>
      <c r="E81" s="41">
        <f>'1005'!N81</f>
        <v>0</v>
      </c>
      <c r="F81" s="44"/>
      <c r="G81" s="24"/>
      <c r="H81" s="45">
        <f t="shared" si="12"/>
        <v>0</v>
      </c>
      <c r="I81" s="85"/>
      <c r="J81" s="83">
        <f t="shared" si="13"/>
        <v>0</v>
      </c>
      <c r="K81" s="88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26">
        <f>'1005'!L82</f>
        <v>0</v>
      </c>
      <c r="D82" s="40" t="str">
        <f>'1005'!M82</f>
        <v/>
      </c>
      <c r="E82" s="41">
        <f>'1005'!N82</f>
        <v>0</v>
      </c>
      <c r="F82" s="44"/>
      <c r="G82" s="24"/>
      <c r="H82" s="45">
        <f t="shared" si="12"/>
        <v>0</v>
      </c>
      <c r="I82" s="85"/>
      <c r="J82" s="83">
        <f t="shared" si="13"/>
        <v>0</v>
      </c>
      <c r="K82" s="88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26">
        <f>'1005'!L83</f>
        <v>0</v>
      </c>
      <c r="D83" s="40" t="str">
        <f>'1005'!M83</f>
        <v/>
      </c>
      <c r="E83" s="41">
        <f>'1005'!N83</f>
        <v>0</v>
      </c>
      <c r="F83" s="44"/>
      <c r="G83" s="24"/>
      <c r="H83" s="45">
        <f t="shared" si="12"/>
        <v>0</v>
      </c>
      <c r="I83" s="85"/>
      <c r="J83" s="83">
        <f t="shared" si="13"/>
        <v>0</v>
      </c>
      <c r="K83" s="88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26">
        <f>'1005'!L84</f>
        <v>0</v>
      </c>
      <c r="D84" s="40" t="str">
        <f>'1005'!M84</f>
        <v/>
      </c>
      <c r="E84" s="41">
        <f>'1005'!N84</f>
        <v>0</v>
      </c>
      <c r="F84" s="44"/>
      <c r="G84" s="24"/>
      <c r="H84" s="45">
        <f t="shared" si="12"/>
        <v>0</v>
      </c>
      <c r="I84" s="85"/>
      <c r="J84" s="83">
        <f t="shared" si="13"/>
        <v>0</v>
      </c>
      <c r="K84" s="88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26">
        <f>'1005'!L85</f>
        <v>0</v>
      </c>
      <c r="D85" s="40" t="str">
        <f>'1005'!M85</f>
        <v/>
      </c>
      <c r="E85" s="41">
        <f>'1005'!N85</f>
        <v>0</v>
      </c>
      <c r="F85" s="44"/>
      <c r="G85" s="24"/>
      <c r="H85" s="45">
        <f t="shared" si="12"/>
        <v>0</v>
      </c>
      <c r="I85" s="85"/>
      <c r="J85" s="83">
        <f t="shared" si="13"/>
        <v>0</v>
      </c>
      <c r="K85" s="88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26">
        <f>'1005'!L86</f>
        <v>0</v>
      </c>
      <c r="D86" s="40" t="str">
        <f>'1005'!M86</f>
        <v/>
      </c>
      <c r="E86" s="41">
        <f>'1005'!N86</f>
        <v>0</v>
      </c>
      <c r="F86" s="44"/>
      <c r="G86" s="24"/>
      <c r="H86" s="45">
        <f t="shared" si="12"/>
        <v>0</v>
      </c>
      <c r="I86" s="85"/>
      <c r="J86" s="83">
        <f t="shared" si="13"/>
        <v>0</v>
      </c>
      <c r="K86" s="88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26">
        <f>'1005'!L87</f>
        <v>0</v>
      </c>
      <c r="D87" s="40" t="str">
        <f>'1005'!M87</f>
        <v/>
      </c>
      <c r="E87" s="41">
        <f>'1005'!N87</f>
        <v>0</v>
      </c>
      <c r="F87" s="44"/>
      <c r="G87" s="24"/>
      <c r="H87" s="45">
        <f t="shared" si="12"/>
        <v>0</v>
      </c>
      <c r="I87" s="85"/>
      <c r="J87" s="83">
        <f t="shared" si="13"/>
        <v>0</v>
      </c>
      <c r="K87" s="88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26">
        <f>'1005'!L88</f>
        <v>0</v>
      </c>
      <c r="D88" s="40" t="str">
        <f>'1005'!M88</f>
        <v/>
      </c>
      <c r="E88" s="41">
        <f>'1005'!N88</f>
        <v>0</v>
      </c>
      <c r="F88" s="44"/>
      <c r="G88" s="24"/>
      <c r="H88" s="45">
        <f t="shared" si="12"/>
        <v>0</v>
      </c>
      <c r="I88" s="85"/>
      <c r="J88" s="83">
        <f t="shared" si="13"/>
        <v>0</v>
      </c>
      <c r="K88" s="88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26">
        <f>'1005'!L89</f>
        <v>0</v>
      </c>
      <c r="D89" s="40" t="str">
        <f>'1005'!M89</f>
        <v/>
      </c>
      <c r="E89" s="41">
        <f>'1005'!N89</f>
        <v>0</v>
      </c>
      <c r="F89" s="44"/>
      <c r="G89" s="24"/>
      <c r="H89" s="45">
        <f t="shared" si="12"/>
        <v>0</v>
      </c>
      <c r="I89" s="85"/>
      <c r="J89" s="83">
        <f t="shared" si="13"/>
        <v>0</v>
      </c>
      <c r="K89" s="88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26">
        <f>'1005'!L90</f>
        <v>0</v>
      </c>
      <c r="D90" s="40" t="str">
        <f>'1005'!M90</f>
        <v/>
      </c>
      <c r="E90" s="41">
        <f>'1005'!N90</f>
        <v>0</v>
      </c>
      <c r="F90" s="44"/>
      <c r="G90" s="24"/>
      <c r="H90" s="45">
        <f t="shared" si="12"/>
        <v>0</v>
      </c>
      <c r="I90" s="85"/>
      <c r="J90" s="83">
        <f t="shared" si="13"/>
        <v>0</v>
      </c>
      <c r="K90" s="88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26">
        <f>'1005'!L91</f>
        <v>0</v>
      </c>
      <c r="D91" s="40" t="str">
        <f>'1005'!M91</f>
        <v/>
      </c>
      <c r="E91" s="41">
        <f>'1005'!N91</f>
        <v>0</v>
      </c>
      <c r="F91" s="44"/>
      <c r="G91" s="24"/>
      <c r="H91" s="45">
        <f t="shared" si="12"/>
        <v>0</v>
      </c>
      <c r="I91" s="85"/>
      <c r="J91" s="83">
        <f t="shared" si="13"/>
        <v>0</v>
      </c>
      <c r="K91" s="88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26">
        <f>'1005'!L92</f>
        <v>0</v>
      </c>
      <c r="D92" s="40" t="str">
        <f>'1005'!M92</f>
        <v/>
      </c>
      <c r="E92" s="41">
        <f>'1005'!N92</f>
        <v>0</v>
      </c>
      <c r="F92" s="44"/>
      <c r="G92" s="24"/>
      <c r="H92" s="45">
        <f t="shared" si="12"/>
        <v>0</v>
      </c>
      <c r="I92" s="85"/>
      <c r="J92" s="83">
        <f t="shared" si="13"/>
        <v>0</v>
      </c>
      <c r="K92" s="88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26">
        <f>'1005'!L93</f>
        <v>0</v>
      </c>
      <c r="D93" s="40" t="str">
        <f>'1005'!M93</f>
        <v/>
      </c>
      <c r="E93" s="41">
        <f>'1005'!N93</f>
        <v>0</v>
      </c>
      <c r="F93" s="44"/>
      <c r="G93" s="24"/>
      <c r="H93" s="45">
        <f t="shared" si="12"/>
        <v>0</v>
      </c>
      <c r="I93" s="85"/>
      <c r="J93" s="83">
        <f t="shared" si="13"/>
        <v>0</v>
      </c>
      <c r="K93" s="88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26">
        <f>'1005'!L94</f>
        <v>0</v>
      </c>
      <c r="D94" s="40" t="str">
        <f>'1005'!M94</f>
        <v/>
      </c>
      <c r="E94" s="41">
        <f>'1005'!N94</f>
        <v>0</v>
      </c>
      <c r="F94" s="44"/>
      <c r="G94" s="24"/>
      <c r="H94" s="45">
        <f t="shared" si="12"/>
        <v>0</v>
      </c>
      <c r="I94" s="85"/>
      <c r="J94" s="83">
        <f t="shared" si="13"/>
        <v>0</v>
      </c>
      <c r="K94" s="88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26">
        <f>'1005'!L95</f>
        <v>0</v>
      </c>
      <c r="D95" s="40" t="str">
        <f>'1005'!M95</f>
        <v/>
      </c>
      <c r="E95" s="41">
        <f>'1005'!N95</f>
        <v>0</v>
      </c>
      <c r="F95" s="44"/>
      <c r="G95" s="24"/>
      <c r="H95" s="45">
        <f t="shared" si="12"/>
        <v>0</v>
      </c>
      <c r="I95" s="85"/>
      <c r="J95" s="83">
        <f t="shared" si="13"/>
        <v>0</v>
      </c>
      <c r="K95" s="88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26">
        <f>'1005'!L96</f>
        <v>0</v>
      </c>
      <c r="D96" s="40" t="str">
        <f>'1005'!M96</f>
        <v/>
      </c>
      <c r="E96" s="41">
        <f>'1005'!N96</f>
        <v>0</v>
      </c>
      <c r="F96" s="44"/>
      <c r="G96" s="24"/>
      <c r="H96" s="45">
        <f t="shared" si="12"/>
        <v>0</v>
      </c>
      <c r="I96" s="85"/>
      <c r="J96" s="83">
        <f t="shared" si="13"/>
        <v>0</v>
      </c>
      <c r="K96" s="88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26">
        <f>'1005'!L97</f>
        <v>0</v>
      </c>
      <c r="D97" s="40" t="str">
        <f>'1005'!M97</f>
        <v/>
      </c>
      <c r="E97" s="41">
        <f>'1005'!N97</f>
        <v>0</v>
      </c>
      <c r="F97" s="44"/>
      <c r="G97" s="24"/>
      <c r="H97" s="45">
        <f t="shared" si="12"/>
        <v>0</v>
      </c>
      <c r="I97" s="85"/>
      <c r="J97" s="83">
        <f t="shared" si="13"/>
        <v>0</v>
      </c>
      <c r="K97" s="88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26">
        <f>'1005'!L98</f>
        <v>0</v>
      </c>
      <c r="D98" s="40" t="str">
        <f>'1005'!M98</f>
        <v/>
      </c>
      <c r="E98" s="41">
        <f>'1005'!N98</f>
        <v>0</v>
      </c>
      <c r="F98" s="44"/>
      <c r="G98" s="24"/>
      <c r="H98" s="45">
        <f t="shared" si="12"/>
        <v>0</v>
      </c>
      <c r="I98" s="85"/>
      <c r="J98" s="83">
        <f t="shared" si="13"/>
        <v>0</v>
      </c>
      <c r="K98" s="88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26">
        <f>'1005'!L99</f>
        <v>0</v>
      </c>
      <c r="D99" s="40" t="str">
        <f>'1005'!M99</f>
        <v/>
      </c>
      <c r="E99" s="41">
        <f>'1005'!N99</f>
        <v>0</v>
      </c>
      <c r="F99" s="44"/>
      <c r="G99" s="24"/>
      <c r="H99" s="45">
        <f t="shared" si="12"/>
        <v>0</v>
      </c>
      <c r="I99" s="85"/>
      <c r="J99" s="83">
        <f t="shared" si="13"/>
        <v>0</v>
      </c>
      <c r="K99" s="88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26">
        <f>'1005'!L100</f>
        <v>0</v>
      </c>
      <c r="D100" s="40" t="str">
        <f>'1005'!M100</f>
        <v/>
      </c>
      <c r="E100" s="41">
        <f>'1005'!N100</f>
        <v>0</v>
      </c>
      <c r="F100" s="44"/>
      <c r="G100" s="24"/>
      <c r="H100" s="45">
        <f t="shared" si="12"/>
        <v>0</v>
      </c>
      <c r="I100" s="85"/>
      <c r="J100" s="83">
        <f t="shared" si="13"/>
        <v>0</v>
      </c>
      <c r="K100" s="88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26">
        <f>'1005'!L101</f>
        <v>0</v>
      </c>
      <c r="D101" s="40" t="str">
        <f>'1005'!M101</f>
        <v/>
      </c>
      <c r="E101" s="41">
        <f>'1005'!N101</f>
        <v>0</v>
      </c>
      <c r="F101" s="44"/>
      <c r="G101" s="24"/>
      <c r="H101" s="45">
        <f t="shared" si="12"/>
        <v>0</v>
      </c>
      <c r="I101" s="85"/>
      <c r="J101" s="83">
        <f t="shared" si="13"/>
        <v>0</v>
      </c>
      <c r="K101" s="88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26">
        <f>'1005'!L102</f>
        <v>0</v>
      </c>
      <c r="D102" s="40" t="str">
        <f>'1005'!M102</f>
        <v/>
      </c>
      <c r="E102" s="41">
        <f>'1005'!N102</f>
        <v>0</v>
      </c>
      <c r="F102" s="44"/>
      <c r="G102" s="24"/>
      <c r="H102" s="45">
        <f t="shared" si="12"/>
        <v>0</v>
      </c>
      <c r="I102" s="85"/>
      <c r="J102" s="83">
        <f t="shared" si="13"/>
        <v>0</v>
      </c>
      <c r="K102" s="88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26">
        <f>'1005'!L103</f>
        <v>0</v>
      </c>
      <c r="D103" s="40" t="str">
        <f>'1005'!M103</f>
        <v/>
      </c>
      <c r="E103" s="41">
        <f>'1005'!N103</f>
        <v>0</v>
      </c>
      <c r="F103" s="44"/>
      <c r="G103" s="24"/>
      <c r="H103" s="45">
        <f t="shared" si="12"/>
        <v>0</v>
      </c>
      <c r="I103" s="85"/>
      <c r="J103" s="83">
        <f t="shared" si="13"/>
        <v>0</v>
      </c>
      <c r="K103" s="88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26">
        <f>'1005'!L104</f>
        <v>0</v>
      </c>
      <c r="D104" s="40" t="str">
        <f>'1005'!M104</f>
        <v/>
      </c>
      <c r="E104" s="41">
        <f>'1005'!N104</f>
        <v>0</v>
      </c>
      <c r="F104" s="44"/>
      <c r="G104" s="24"/>
      <c r="H104" s="45">
        <f t="shared" si="12"/>
        <v>0</v>
      </c>
      <c r="I104" s="85"/>
      <c r="J104" s="83">
        <f t="shared" si="13"/>
        <v>0</v>
      </c>
      <c r="K104" s="88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26">
        <f>'1005'!L105</f>
        <v>0</v>
      </c>
      <c r="D105" s="40" t="str">
        <f>'1005'!M105</f>
        <v/>
      </c>
      <c r="E105" s="41">
        <f>'1005'!N105</f>
        <v>0</v>
      </c>
      <c r="F105" s="44"/>
      <c r="G105" s="24"/>
      <c r="H105" s="45">
        <f t="shared" si="12"/>
        <v>0</v>
      </c>
      <c r="I105" s="85"/>
      <c r="J105" s="83">
        <f t="shared" si="13"/>
        <v>0</v>
      </c>
      <c r="K105" s="88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26">
        <f>'1005'!L106</f>
        <v>0</v>
      </c>
      <c r="D106" s="40" t="str">
        <f>'1005'!M106</f>
        <v/>
      </c>
      <c r="E106" s="41">
        <f>'1005'!N106</f>
        <v>0</v>
      </c>
      <c r="F106" s="44"/>
      <c r="G106" s="24"/>
      <c r="H106" s="45">
        <f t="shared" si="12"/>
        <v>0</v>
      </c>
      <c r="I106" s="85"/>
      <c r="J106" s="83">
        <f t="shared" si="13"/>
        <v>0</v>
      </c>
      <c r="K106" s="88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26">
        <f>'1005'!L107</f>
        <v>0</v>
      </c>
      <c r="D107" s="40" t="str">
        <f>'1005'!M107</f>
        <v/>
      </c>
      <c r="E107" s="41">
        <f>'1005'!N107</f>
        <v>0</v>
      </c>
      <c r="F107" s="44"/>
      <c r="G107" s="24"/>
      <c r="H107" s="45">
        <f t="shared" si="12"/>
        <v>0</v>
      </c>
      <c r="I107" s="85"/>
      <c r="J107" s="83">
        <f t="shared" si="13"/>
        <v>0</v>
      </c>
      <c r="K107" s="88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26">
        <f>'1005'!L108</f>
        <v>0</v>
      </c>
      <c r="D108" s="40" t="str">
        <f>'1005'!M108</f>
        <v/>
      </c>
      <c r="E108" s="41">
        <f>'1005'!N108</f>
        <v>0</v>
      </c>
      <c r="F108" s="44"/>
      <c r="G108" s="24"/>
      <c r="H108" s="45">
        <f t="shared" si="12"/>
        <v>0</v>
      </c>
      <c r="I108" s="85"/>
      <c r="J108" s="83">
        <f t="shared" si="13"/>
        <v>0</v>
      </c>
      <c r="K108" s="88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26">
        <f>'1005'!L109</f>
        <v>0</v>
      </c>
      <c r="D109" s="40" t="str">
        <f>'1005'!M109</f>
        <v/>
      </c>
      <c r="E109" s="41">
        <f>'1005'!N109</f>
        <v>0</v>
      </c>
      <c r="F109" s="44"/>
      <c r="G109" s="24"/>
      <c r="H109" s="45">
        <f t="shared" si="12"/>
        <v>0</v>
      </c>
      <c r="I109" s="85"/>
      <c r="J109" s="83">
        <f t="shared" si="13"/>
        <v>0</v>
      </c>
      <c r="K109" s="88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26">
        <f>'1005'!L110</f>
        <v>0</v>
      </c>
      <c r="D110" s="40" t="str">
        <f>'1005'!M110</f>
        <v/>
      </c>
      <c r="E110" s="41">
        <f>'1005'!N110</f>
        <v>0</v>
      </c>
      <c r="F110" s="44"/>
      <c r="G110" s="24"/>
      <c r="H110" s="45">
        <f t="shared" si="12"/>
        <v>0</v>
      </c>
      <c r="I110" s="85"/>
      <c r="J110" s="83">
        <f t="shared" si="13"/>
        <v>0</v>
      </c>
      <c r="K110" s="88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26">
        <f>'1005'!L111</f>
        <v>0</v>
      </c>
      <c r="D111" s="40" t="str">
        <f>'1005'!M111</f>
        <v/>
      </c>
      <c r="E111" s="41">
        <f>'1005'!N111</f>
        <v>0</v>
      </c>
      <c r="F111" s="44"/>
      <c r="G111" s="24"/>
      <c r="H111" s="45">
        <f t="shared" si="12"/>
        <v>0</v>
      </c>
      <c r="I111" s="85"/>
      <c r="J111" s="83">
        <f t="shared" si="13"/>
        <v>0</v>
      </c>
      <c r="K111" s="88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26">
        <f>'1005'!L112</f>
        <v>0</v>
      </c>
      <c r="D112" s="40" t="str">
        <f>'1005'!M112</f>
        <v/>
      </c>
      <c r="E112" s="41">
        <f>'1005'!N112</f>
        <v>0</v>
      </c>
      <c r="F112" s="44"/>
      <c r="G112" s="24"/>
      <c r="H112" s="45">
        <f t="shared" si="12"/>
        <v>0</v>
      </c>
      <c r="I112" s="85"/>
      <c r="J112" s="83">
        <f t="shared" si="13"/>
        <v>0</v>
      </c>
      <c r="K112" s="88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26">
        <f>'1005'!L113</f>
        <v>0</v>
      </c>
      <c r="D113" s="40" t="str">
        <f>'1005'!M113</f>
        <v/>
      </c>
      <c r="E113" s="41">
        <f>'1005'!N113</f>
        <v>0</v>
      </c>
      <c r="F113" s="44"/>
      <c r="G113" s="24"/>
      <c r="H113" s="45">
        <f t="shared" si="12"/>
        <v>0</v>
      </c>
      <c r="I113" s="85"/>
      <c r="J113" s="83">
        <f t="shared" si="13"/>
        <v>0</v>
      </c>
      <c r="K113" s="88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26">
        <f>'1005'!L114</f>
        <v>0</v>
      </c>
      <c r="D114" s="40" t="str">
        <f>'1005'!M114</f>
        <v/>
      </c>
      <c r="E114" s="41">
        <f>'1005'!N114</f>
        <v>0</v>
      </c>
      <c r="F114" s="44"/>
      <c r="G114" s="24"/>
      <c r="H114" s="45">
        <f t="shared" si="12"/>
        <v>0</v>
      </c>
      <c r="I114" s="85"/>
      <c r="J114" s="83">
        <f t="shared" si="13"/>
        <v>0</v>
      </c>
      <c r="K114" s="88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26">
        <f>'1005'!L115</f>
        <v>0</v>
      </c>
      <c r="D115" s="40" t="str">
        <f>'1005'!M115</f>
        <v/>
      </c>
      <c r="E115" s="41">
        <f>'1005'!N115</f>
        <v>0</v>
      </c>
      <c r="F115" s="44"/>
      <c r="G115" s="24"/>
      <c r="H115" s="45">
        <f t="shared" si="12"/>
        <v>0</v>
      </c>
      <c r="I115" s="85"/>
      <c r="J115" s="83">
        <f t="shared" si="13"/>
        <v>0</v>
      </c>
      <c r="K115" s="88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26">
        <f>'1005'!L116</f>
        <v>0</v>
      </c>
      <c r="D116" s="40" t="str">
        <f>'1005'!M116</f>
        <v/>
      </c>
      <c r="E116" s="41">
        <f>'1005'!N116</f>
        <v>0</v>
      </c>
      <c r="F116" s="44"/>
      <c r="G116" s="24"/>
      <c r="H116" s="45">
        <f t="shared" si="12"/>
        <v>0</v>
      </c>
      <c r="I116" s="85"/>
      <c r="J116" s="83">
        <f t="shared" si="13"/>
        <v>0</v>
      </c>
      <c r="K116" s="88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26">
        <f>'1005'!L117</f>
        <v>0</v>
      </c>
      <c r="D117" s="40" t="str">
        <f>'1005'!M117</f>
        <v/>
      </c>
      <c r="E117" s="41">
        <f>'1005'!N117</f>
        <v>0</v>
      </c>
      <c r="F117" s="44"/>
      <c r="G117" s="24"/>
      <c r="H117" s="45">
        <f t="shared" si="12"/>
        <v>0</v>
      </c>
      <c r="I117" s="85"/>
      <c r="J117" s="83">
        <f t="shared" si="13"/>
        <v>0</v>
      </c>
      <c r="K117" s="88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26">
        <f>'1005'!L118</f>
        <v>0</v>
      </c>
      <c r="D118" s="40" t="str">
        <f>'1005'!M118</f>
        <v/>
      </c>
      <c r="E118" s="41">
        <f>'1005'!N118</f>
        <v>0</v>
      </c>
      <c r="F118" s="44"/>
      <c r="G118" s="24"/>
      <c r="H118" s="45">
        <f t="shared" si="12"/>
        <v>0</v>
      </c>
      <c r="I118" s="85"/>
      <c r="J118" s="83">
        <f t="shared" si="13"/>
        <v>0</v>
      </c>
      <c r="K118" s="88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26">
        <f>'1005'!L119</f>
        <v>0</v>
      </c>
      <c r="D119" s="40" t="str">
        <f>'1005'!M119</f>
        <v/>
      </c>
      <c r="E119" s="41">
        <f>'1005'!N119</f>
        <v>0</v>
      </c>
      <c r="F119" s="44"/>
      <c r="G119" s="24"/>
      <c r="H119" s="45">
        <f t="shared" si="12"/>
        <v>0</v>
      </c>
      <c r="I119" s="85"/>
      <c r="J119" s="83">
        <f t="shared" si="13"/>
        <v>0</v>
      </c>
      <c r="K119" s="88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26">
        <f>'1005'!L120</f>
        <v>0</v>
      </c>
      <c r="D120" s="40" t="str">
        <f>'1005'!M120</f>
        <v/>
      </c>
      <c r="E120" s="41">
        <f>'1005'!N120</f>
        <v>0</v>
      </c>
      <c r="F120" s="44"/>
      <c r="G120" s="24"/>
      <c r="H120" s="45">
        <f t="shared" si="12"/>
        <v>0</v>
      </c>
      <c r="I120" s="85"/>
      <c r="J120" s="83">
        <f t="shared" si="13"/>
        <v>0</v>
      </c>
      <c r="K120" s="88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26">
        <f>'1005'!L121</f>
        <v>0</v>
      </c>
      <c r="D121" s="40" t="str">
        <f>'1005'!M121</f>
        <v/>
      </c>
      <c r="E121" s="41">
        <f>'1005'!N121</f>
        <v>0</v>
      </c>
      <c r="F121" s="44"/>
      <c r="G121" s="24"/>
      <c r="H121" s="45">
        <f t="shared" si="12"/>
        <v>0</v>
      </c>
      <c r="I121" s="85"/>
      <c r="J121" s="83">
        <f t="shared" si="13"/>
        <v>0</v>
      </c>
      <c r="K121" s="88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26">
        <f>'1005'!L122</f>
        <v>0</v>
      </c>
      <c r="D122" s="40" t="str">
        <f>'1005'!M122</f>
        <v/>
      </c>
      <c r="E122" s="41">
        <f>'1005'!N122</f>
        <v>0</v>
      </c>
      <c r="F122" s="44"/>
      <c r="G122" s="24"/>
      <c r="H122" s="45">
        <f t="shared" si="12"/>
        <v>0</v>
      </c>
      <c r="I122" s="85"/>
      <c r="J122" s="83">
        <f t="shared" si="13"/>
        <v>0</v>
      </c>
      <c r="K122" s="88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26">
        <f>'1005'!L123</f>
        <v>0</v>
      </c>
      <c r="D123" s="40" t="str">
        <f>'1005'!M123</f>
        <v/>
      </c>
      <c r="E123" s="41">
        <f>'1005'!N123</f>
        <v>0</v>
      </c>
      <c r="F123" s="44"/>
      <c r="G123" s="30"/>
      <c r="H123" s="45">
        <f t="shared" si="12"/>
        <v>0</v>
      </c>
      <c r="I123" s="85"/>
      <c r="J123" s="83">
        <f t="shared" si="13"/>
        <v>0</v>
      </c>
      <c r="K123" s="88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26">
        <f>'1005'!L124</f>
        <v>0</v>
      </c>
      <c r="D124" s="40" t="str">
        <f>'1005'!M124</f>
        <v/>
      </c>
      <c r="E124" s="41">
        <f>'1005'!N124</f>
        <v>0</v>
      </c>
      <c r="F124" s="44"/>
      <c r="G124" s="30"/>
      <c r="H124" s="45">
        <f t="shared" si="12"/>
        <v>0</v>
      </c>
      <c r="I124" s="85"/>
      <c r="J124" s="83">
        <f t="shared" si="13"/>
        <v>0</v>
      </c>
      <c r="K124" s="88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26">
        <f>'1005'!L125</f>
        <v>0</v>
      </c>
      <c r="D125" s="40" t="str">
        <f>'1005'!M125</f>
        <v/>
      </c>
      <c r="E125" s="41">
        <f>'1005'!N125</f>
        <v>0</v>
      </c>
      <c r="F125" s="44"/>
      <c r="G125" s="30"/>
      <c r="H125" s="45">
        <f t="shared" si="12"/>
        <v>0</v>
      </c>
      <c r="I125" s="85"/>
      <c r="J125" s="83">
        <f t="shared" si="13"/>
        <v>0</v>
      </c>
      <c r="K125" s="88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26">
        <f>'1005'!L126</f>
        <v>0</v>
      </c>
      <c r="D126" s="40" t="str">
        <f>'1005'!M126</f>
        <v/>
      </c>
      <c r="E126" s="41">
        <f>'1005'!N126</f>
        <v>0</v>
      </c>
      <c r="F126" s="44"/>
      <c r="G126" s="24"/>
      <c r="H126" s="45">
        <f t="shared" si="12"/>
        <v>0</v>
      </c>
      <c r="I126" s="85"/>
      <c r="J126" s="83">
        <f t="shared" si="13"/>
        <v>0</v>
      </c>
      <c r="K126" s="88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26">
        <f>'1005'!L127</f>
        <v>0</v>
      </c>
      <c r="D127" s="40" t="str">
        <f>'1005'!M127</f>
        <v/>
      </c>
      <c r="E127" s="41">
        <f>'1005'!N127</f>
        <v>0</v>
      </c>
      <c r="F127" s="44"/>
      <c r="G127" s="24"/>
      <c r="H127" s="45">
        <f t="shared" si="12"/>
        <v>0</v>
      </c>
      <c r="I127" s="85"/>
      <c r="J127" s="83">
        <f t="shared" si="13"/>
        <v>0</v>
      </c>
      <c r="K127" s="88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26">
        <f>'1005'!L128</f>
        <v>0</v>
      </c>
      <c r="D128" s="40" t="str">
        <f>'1005'!M128</f>
        <v/>
      </c>
      <c r="E128" s="41">
        <f>'1005'!N128</f>
        <v>0</v>
      </c>
      <c r="F128" s="24"/>
      <c r="G128" s="24"/>
      <c r="H128" s="45">
        <f t="shared" si="12"/>
        <v>0</v>
      </c>
      <c r="I128" s="86"/>
      <c r="J128" s="83">
        <f t="shared" si="13"/>
        <v>0</v>
      </c>
      <c r="K128" s="88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77"/>
      <c r="D129" s="34"/>
      <c r="E129" s="51">
        <f>SUM(E70:E128)</f>
        <v>0</v>
      </c>
      <c r="F129" s="50"/>
      <c r="G129" s="50"/>
      <c r="H129" s="51">
        <f>SUM(H70:H128)</f>
        <v>0</v>
      </c>
      <c r="I129" s="89"/>
      <c r="J129" s="89"/>
      <c r="K129" s="90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95">
        <f>'1005'!L130</f>
        <v>0</v>
      </c>
      <c r="D130" s="54" t="str">
        <f>'1005'!M130</f>
        <v/>
      </c>
      <c r="E130" s="41">
        <f>'1005'!N130</f>
        <v>0</v>
      </c>
      <c r="F130" s="46"/>
      <c r="G130" s="39"/>
      <c r="H130" s="41">
        <f t="shared" ref="H130:H193" si="17">G130*F130</f>
        <v>0</v>
      </c>
      <c r="I130" s="91"/>
      <c r="J130" s="92">
        <f t="shared" ref="J130:J193" si="18">G130</f>
        <v>0</v>
      </c>
      <c r="K130" s="93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95">
        <f>'1005'!L131</f>
        <v>0</v>
      </c>
      <c r="D131" s="54" t="str">
        <f>'1005'!M131</f>
        <v/>
      </c>
      <c r="E131" s="41">
        <f>'1005'!N131</f>
        <v>0</v>
      </c>
      <c r="F131" s="29"/>
      <c r="G131" s="26"/>
      <c r="H131" s="28">
        <f t="shared" si="17"/>
        <v>0</v>
      </c>
      <c r="I131" s="79"/>
      <c r="J131" s="92">
        <f t="shared" si="18"/>
        <v>0</v>
      </c>
      <c r="K131" s="81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95">
        <f>'1005'!L132</f>
        <v>0</v>
      </c>
      <c r="D132" s="54" t="str">
        <f>'1005'!M132</f>
        <v/>
      </c>
      <c r="E132" s="41">
        <f>'1005'!N132</f>
        <v>0</v>
      </c>
      <c r="F132" s="29"/>
      <c r="G132" s="26"/>
      <c r="H132" s="28">
        <f t="shared" si="17"/>
        <v>0</v>
      </c>
      <c r="I132" s="79"/>
      <c r="J132" s="92">
        <f t="shared" si="18"/>
        <v>0</v>
      </c>
      <c r="K132" s="81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95">
        <f>'1005'!L133</f>
        <v>0</v>
      </c>
      <c r="D133" s="54" t="str">
        <f>'1005'!M133</f>
        <v/>
      </c>
      <c r="E133" s="41">
        <f>'1005'!N133</f>
        <v>0</v>
      </c>
      <c r="F133" s="29"/>
      <c r="G133" s="26"/>
      <c r="H133" s="28">
        <f t="shared" si="17"/>
        <v>0</v>
      </c>
      <c r="I133" s="79"/>
      <c r="J133" s="92">
        <f t="shared" si="18"/>
        <v>0</v>
      </c>
      <c r="K133" s="81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95">
        <f>'1005'!L134</f>
        <v>0</v>
      </c>
      <c r="D134" s="54" t="str">
        <f>'1005'!M134</f>
        <v/>
      </c>
      <c r="E134" s="41">
        <f>'1005'!N134</f>
        <v>0</v>
      </c>
      <c r="F134" s="29"/>
      <c r="G134" s="26"/>
      <c r="H134" s="28">
        <f t="shared" si="17"/>
        <v>0</v>
      </c>
      <c r="I134" s="79"/>
      <c r="J134" s="92">
        <f t="shared" si="18"/>
        <v>0</v>
      </c>
      <c r="K134" s="81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95">
        <f>'1005'!L135</f>
        <v>0</v>
      </c>
      <c r="D135" s="54" t="str">
        <f>'1005'!M135</f>
        <v/>
      </c>
      <c r="E135" s="41">
        <f>'1005'!N135</f>
        <v>0</v>
      </c>
      <c r="F135" s="29"/>
      <c r="G135" s="26"/>
      <c r="H135" s="28">
        <f t="shared" si="17"/>
        <v>0</v>
      </c>
      <c r="I135" s="79"/>
      <c r="J135" s="92">
        <f t="shared" si="18"/>
        <v>0</v>
      </c>
      <c r="K135" s="81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95">
        <f>'1005'!L136</f>
        <v>0</v>
      </c>
      <c r="D136" s="54" t="str">
        <f>'1005'!M136</f>
        <v/>
      </c>
      <c r="E136" s="41">
        <f>'1005'!N136</f>
        <v>0</v>
      </c>
      <c r="F136" s="29"/>
      <c r="G136" s="26"/>
      <c r="H136" s="28">
        <f t="shared" si="17"/>
        <v>0</v>
      </c>
      <c r="I136" s="79"/>
      <c r="J136" s="92">
        <f t="shared" si="18"/>
        <v>0</v>
      </c>
      <c r="K136" s="81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95">
        <f>'1005'!L137</f>
        <v>0</v>
      </c>
      <c r="D137" s="54" t="str">
        <f>'1005'!M137</f>
        <v/>
      </c>
      <c r="E137" s="41">
        <f>'1005'!N137</f>
        <v>0</v>
      </c>
      <c r="F137" s="29"/>
      <c r="G137" s="26"/>
      <c r="H137" s="28">
        <f t="shared" si="17"/>
        <v>0</v>
      </c>
      <c r="I137" s="79"/>
      <c r="J137" s="92">
        <f t="shared" si="18"/>
        <v>0</v>
      </c>
      <c r="K137" s="81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95">
        <f>'1005'!L138</f>
        <v>0</v>
      </c>
      <c r="D138" s="54" t="str">
        <f>'1005'!M138</f>
        <v/>
      </c>
      <c r="E138" s="41">
        <f>'1005'!N138</f>
        <v>0</v>
      </c>
      <c r="F138" s="29"/>
      <c r="G138" s="26"/>
      <c r="H138" s="28">
        <f t="shared" si="17"/>
        <v>0</v>
      </c>
      <c r="I138" s="79"/>
      <c r="J138" s="92">
        <f t="shared" si="18"/>
        <v>0</v>
      </c>
      <c r="K138" s="81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95">
        <f>'1005'!L139</f>
        <v>0</v>
      </c>
      <c r="D139" s="54" t="str">
        <f>'1005'!M139</f>
        <v/>
      </c>
      <c r="E139" s="41">
        <f>'1005'!N139</f>
        <v>0</v>
      </c>
      <c r="F139" s="29"/>
      <c r="G139" s="26"/>
      <c r="H139" s="28">
        <f t="shared" si="17"/>
        <v>0</v>
      </c>
      <c r="I139" s="79"/>
      <c r="J139" s="92">
        <f t="shared" si="18"/>
        <v>0</v>
      </c>
      <c r="K139" s="81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95">
        <f>'1005'!L140</f>
        <v>0</v>
      </c>
      <c r="D140" s="54" t="str">
        <f>'1005'!M140</f>
        <v/>
      </c>
      <c r="E140" s="41">
        <f>'1005'!N140</f>
        <v>0</v>
      </c>
      <c r="F140" s="29"/>
      <c r="G140" s="26"/>
      <c r="H140" s="28">
        <f t="shared" si="17"/>
        <v>0</v>
      </c>
      <c r="I140" s="79"/>
      <c r="J140" s="92">
        <f t="shared" si="18"/>
        <v>0</v>
      </c>
      <c r="K140" s="81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95">
        <f>'1005'!L141</f>
        <v>0</v>
      </c>
      <c r="D141" s="54" t="str">
        <f>'1005'!M141</f>
        <v/>
      </c>
      <c r="E141" s="41">
        <f>'1005'!N141</f>
        <v>0</v>
      </c>
      <c r="F141" s="29"/>
      <c r="G141" s="26"/>
      <c r="H141" s="28">
        <f t="shared" si="17"/>
        <v>0</v>
      </c>
      <c r="I141" s="79"/>
      <c r="J141" s="92">
        <f t="shared" si="18"/>
        <v>0</v>
      </c>
      <c r="K141" s="81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95">
        <f>'1005'!L142</f>
        <v>0</v>
      </c>
      <c r="D142" s="54" t="str">
        <f>'1005'!M142</f>
        <v/>
      </c>
      <c r="E142" s="41">
        <f>'1005'!N142</f>
        <v>0</v>
      </c>
      <c r="F142" s="29"/>
      <c r="G142" s="26"/>
      <c r="H142" s="28">
        <f t="shared" si="17"/>
        <v>0</v>
      </c>
      <c r="I142" s="79"/>
      <c r="J142" s="92">
        <f t="shared" si="18"/>
        <v>0</v>
      </c>
      <c r="K142" s="81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95">
        <f>'1005'!L143</f>
        <v>0</v>
      </c>
      <c r="D143" s="54" t="str">
        <f>'1005'!M143</f>
        <v/>
      </c>
      <c r="E143" s="41">
        <f>'1005'!N143</f>
        <v>0</v>
      </c>
      <c r="F143" s="29"/>
      <c r="G143" s="26"/>
      <c r="H143" s="28">
        <f t="shared" si="17"/>
        <v>0</v>
      </c>
      <c r="I143" s="79"/>
      <c r="J143" s="92">
        <f t="shared" si="18"/>
        <v>0</v>
      </c>
      <c r="K143" s="81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95">
        <f>'1005'!L144</f>
        <v>0</v>
      </c>
      <c r="D144" s="54" t="str">
        <f>'1005'!M144</f>
        <v/>
      </c>
      <c r="E144" s="41">
        <f>'1005'!N144</f>
        <v>0</v>
      </c>
      <c r="F144" s="29"/>
      <c r="G144" s="26"/>
      <c r="H144" s="28">
        <f t="shared" si="17"/>
        <v>0</v>
      </c>
      <c r="I144" s="79"/>
      <c r="J144" s="92">
        <f t="shared" si="18"/>
        <v>0</v>
      </c>
      <c r="K144" s="81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95">
        <f>'1005'!L145</f>
        <v>0</v>
      </c>
      <c r="D145" s="54" t="str">
        <f>'1005'!M145</f>
        <v/>
      </c>
      <c r="E145" s="41">
        <f>'1005'!N145</f>
        <v>0</v>
      </c>
      <c r="F145" s="29"/>
      <c r="G145" s="26"/>
      <c r="H145" s="28">
        <f t="shared" si="17"/>
        <v>0</v>
      </c>
      <c r="I145" s="79"/>
      <c r="J145" s="92">
        <f t="shared" si="18"/>
        <v>0</v>
      </c>
      <c r="K145" s="81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95">
        <f>'1005'!L146</f>
        <v>0</v>
      </c>
      <c r="D146" s="54" t="str">
        <f>'1005'!M146</f>
        <v/>
      </c>
      <c r="E146" s="41">
        <f>'1005'!N146</f>
        <v>0</v>
      </c>
      <c r="F146" s="29"/>
      <c r="G146" s="26"/>
      <c r="H146" s="28">
        <f t="shared" si="17"/>
        <v>0</v>
      </c>
      <c r="I146" s="79"/>
      <c r="J146" s="92">
        <f t="shared" si="18"/>
        <v>0</v>
      </c>
      <c r="K146" s="81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95">
        <f>'1005'!L147</f>
        <v>0</v>
      </c>
      <c r="D147" s="54" t="str">
        <f>'1005'!M147</f>
        <v/>
      </c>
      <c r="E147" s="41">
        <f>'1005'!N147</f>
        <v>0</v>
      </c>
      <c r="F147" s="29"/>
      <c r="G147" s="26"/>
      <c r="H147" s="28">
        <f t="shared" si="17"/>
        <v>0</v>
      </c>
      <c r="I147" s="79"/>
      <c r="J147" s="92">
        <f t="shared" si="18"/>
        <v>0</v>
      </c>
      <c r="K147" s="81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95">
        <f>'1005'!L148</f>
        <v>0</v>
      </c>
      <c r="D148" s="54" t="str">
        <f>'1005'!M148</f>
        <v/>
      </c>
      <c r="E148" s="41">
        <f>'1005'!N148</f>
        <v>0</v>
      </c>
      <c r="F148" s="29"/>
      <c r="G148" s="26"/>
      <c r="H148" s="28">
        <f t="shared" si="17"/>
        <v>0</v>
      </c>
      <c r="I148" s="79"/>
      <c r="J148" s="92">
        <f t="shared" si="18"/>
        <v>0</v>
      </c>
      <c r="K148" s="81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95">
        <f>'1005'!L149</f>
        <v>0</v>
      </c>
      <c r="D149" s="54" t="str">
        <f>'1005'!M149</f>
        <v/>
      </c>
      <c r="E149" s="41">
        <f>'1005'!N149</f>
        <v>0</v>
      </c>
      <c r="F149" s="29"/>
      <c r="G149" s="26"/>
      <c r="H149" s="28">
        <f t="shared" si="17"/>
        <v>0</v>
      </c>
      <c r="I149" s="79"/>
      <c r="J149" s="92">
        <f t="shared" si="18"/>
        <v>0</v>
      </c>
      <c r="K149" s="81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95">
        <f>'1005'!L150</f>
        <v>0</v>
      </c>
      <c r="D150" s="54" t="str">
        <f>'1005'!M150</f>
        <v/>
      </c>
      <c r="E150" s="41">
        <f>'1005'!N150</f>
        <v>0</v>
      </c>
      <c r="F150" s="29"/>
      <c r="G150" s="26"/>
      <c r="H150" s="28">
        <f t="shared" si="17"/>
        <v>0</v>
      </c>
      <c r="I150" s="79"/>
      <c r="J150" s="92">
        <f t="shared" si="18"/>
        <v>0</v>
      </c>
      <c r="K150" s="81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95">
        <f>'1005'!L151</f>
        <v>0</v>
      </c>
      <c r="D151" s="54" t="str">
        <f>'1005'!M151</f>
        <v/>
      </c>
      <c r="E151" s="41">
        <f>'1005'!N151</f>
        <v>0</v>
      </c>
      <c r="F151" s="44"/>
      <c r="G151" s="24"/>
      <c r="H151" s="28">
        <f t="shared" si="17"/>
        <v>0</v>
      </c>
      <c r="I151" s="85"/>
      <c r="J151" s="92">
        <f t="shared" si="18"/>
        <v>0</v>
      </c>
      <c r="K151" s="81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95">
        <f>'1005'!L152</f>
        <v>0</v>
      </c>
      <c r="D152" s="54" t="str">
        <f>'1005'!M152</f>
        <v/>
      </c>
      <c r="E152" s="41">
        <f>'1005'!N152</f>
        <v>0</v>
      </c>
      <c r="F152" s="44"/>
      <c r="G152" s="24"/>
      <c r="H152" s="28">
        <f t="shared" si="17"/>
        <v>0</v>
      </c>
      <c r="I152" s="85"/>
      <c r="J152" s="92">
        <f t="shared" si="18"/>
        <v>0</v>
      </c>
      <c r="K152" s="81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95">
        <f>'1005'!L153</f>
        <v>0</v>
      </c>
      <c r="D153" s="54" t="str">
        <f>'1005'!M153</f>
        <v/>
      </c>
      <c r="E153" s="41">
        <f>'1005'!N153</f>
        <v>0</v>
      </c>
      <c r="F153" s="44"/>
      <c r="G153" s="24"/>
      <c r="H153" s="28">
        <f t="shared" si="17"/>
        <v>0</v>
      </c>
      <c r="I153" s="85"/>
      <c r="J153" s="92">
        <f t="shared" si="18"/>
        <v>0</v>
      </c>
      <c r="K153" s="81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95">
        <f>'1005'!L154</f>
        <v>0</v>
      </c>
      <c r="D154" s="54" t="str">
        <f>'1005'!M154</f>
        <v/>
      </c>
      <c r="E154" s="41">
        <f>'1005'!N154</f>
        <v>0</v>
      </c>
      <c r="F154" s="44"/>
      <c r="G154" s="24"/>
      <c r="H154" s="28">
        <f t="shared" si="17"/>
        <v>0</v>
      </c>
      <c r="I154" s="85"/>
      <c r="J154" s="92">
        <f t="shared" si="18"/>
        <v>0</v>
      </c>
      <c r="K154" s="81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95">
        <f>'1005'!L155</f>
        <v>0</v>
      </c>
      <c r="D155" s="54" t="str">
        <f>'1005'!M155</f>
        <v/>
      </c>
      <c r="E155" s="41">
        <f>'1005'!N155</f>
        <v>0</v>
      </c>
      <c r="F155" s="44"/>
      <c r="G155" s="24"/>
      <c r="H155" s="28">
        <f t="shared" si="17"/>
        <v>0</v>
      </c>
      <c r="I155" s="85"/>
      <c r="J155" s="92">
        <f t="shared" si="18"/>
        <v>0</v>
      </c>
      <c r="K155" s="81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95">
        <f>'1005'!L156</f>
        <v>0</v>
      </c>
      <c r="D156" s="54" t="str">
        <f>'1005'!M156</f>
        <v/>
      </c>
      <c r="E156" s="41">
        <f>'1005'!N156</f>
        <v>0</v>
      </c>
      <c r="F156" s="44"/>
      <c r="G156" s="24"/>
      <c r="H156" s="28">
        <f t="shared" si="17"/>
        <v>0</v>
      </c>
      <c r="I156" s="85"/>
      <c r="J156" s="92">
        <f t="shared" si="18"/>
        <v>0</v>
      </c>
      <c r="K156" s="81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95">
        <f>'1005'!L157</f>
        <v>0</v>
      </c>
      <c r="D157" s="54" t="str">
        <f>'1005'!M157</f>
        <v/>
      </c>
      <c r="E157" s="41">
        <f>'1005'!N157</f>
        <v>0</v>
      </c>
      <c r="F157" s="29"/>
      <c r="G157" s="26"/>
      <c r="H157" s="28">
        <f t="shared" si="17"/>
        <v>0</v>
      </c>
      <c r="I157" s="79"/>
      <c r="J157" s="92">
        <f t="shared" si="18"/>
        <v>0</v>
      </c>
      <c r="K157" s="81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95">
        <f>'1005'!L158</f>
        <v>0</v>
      </c>
      <c r="D158" s="54" t="str">
        <f>'1005'!M158</f>
        <v/>
      </c>
      <c r="E158" s="41">
        <f>'1005'!N158</f>
        <v>0</v>
      </c>
      <c r="F158" s="29"/>
      <c r="G158" s="26"/>
      <c r="H158" s="28">
        <f t="shared" si="17"/>
        <v>0</v>
      </c>
      <c r="I158" s="79"/>
      <c r="J158" s="92">
        <f t="shared" si="18"/>
        <v>0</v>
      </c>
      <c r="K158" s="81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95">
        <f>'1005'!L159</f>
        <v>0</v>
      </c>
      <c r="D159" s="54" t="str">
        <f>'1005'!M159</f>
        <v/>
      </c>
      <c r="E159" s="41">
        <f>'1005'!N159</f>
        <v>0</v>
      </c>
      <c r="F159" s="29"/>
      <c r="G159" s="26"/>
      <c r="H159" s="28">
        <f t="shared" si="17"/>
        <v>0</v>
      </c>
      <c r="I159" s="79"/>
      <c r="J159" s="92">
        <f t="shared" si="18"/>
        <v>0</v>
      </c>
      <c r="K159" s="81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95">
        <f>'1005'!L160</f>
        <v>0</v>
      </c>
      <c r="D160" s="54" t="str">
        <f>'1005'!M160</f>
        <v/>
      </c>
      <c r="E160" s="41">
        <f>'1005'!N160</f>
        <v>0</v>
      </c>
      <c r="F160" s="29"/>
      <c r="G160" s="26"/>
      <c r="H160" s="28">
        <f t="shared" si="17"/>
        <v>0</v>
      </c>
      <c r="I160" s="79"/>
      <c r="J160" s="92">
        <f t="shared" si="18"/>
        <v>0</v>
      </c>
      <c r="K160" s="81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95">
        <f>'1005'!L161</f>
        <v>0</v>
      </c>
      <c r="D161" s="54" t="str">
        <f>'1005'!M161</f>
        <v/>
      </c>
      <c r="E161" s="41">
        <f>'1005'!N161</f>
        <v>0</v>
      </c>
      <c r="F161" s="29"/>
      <c r="G161" s="26"/>
      <c r="H161" s="28">
        <f t="shared" si="17"/>
        <v>0</v>
      </c>
      <c r="I161" s="79"/>
      <c r="J161" s="92">
        <f t="shared" si="18"/>
        <v>0</v>
      </c>
      <c r="K161" s="81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95">
        <f>'1005'!L162</f>
        <v>0</v>
      </c>
      <c r="D162" s="54" t="str">
        <f>'1005'!M162</f>
        <v/>
      </c>
      <c r="E162" s="41">
        <f>'1005'!N162</f>
        <v>0</v>
      </c>
      <c r="F162" s="29"/>
      <c r="G162" s="26"/>
      <c r="H162" s="28">
        <f t="shared" si="17"/>
        <v>0</v>
      </c>
      <c r="I162" s="79"/>
      <c r="J162" s="92">
        <f t="shared" si="18"/>
        <v>0</v>
      </c>
      <c r="K162" s="81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95">
        <f>'1005'!L163</f>
        <v>0</v>
      </c>
      <c r="D163" s="54" t="str">
        <f>'1005'!M163</f>
        <v/>
      </c>
      <c r="E163" s="41">
        <f>'1005'!N163</f>
        <v>0</v>
      </c>
      <c r="F163" s="29"/>
      <c r="G163" s="26"/>
      <c r="H163" s="28">
        <f t="shared" si="17"/>
        <v>0</v>
      </c>
      <c r="I163" s="79"/>
      <c r="J163" s="92">
        <f t="shared" si="18"/>
        <v>0</v>
      </c>
      <c r="K163" s="81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95">
        <f>'1005'!L164</f>
        <v>0</v>
      </c>
      <c r="D164" s="54" t="str">
        <f>'1005'!M164</f>
        <v/>
      </c>
      <c r="E164" s="41">
        <f>'1005'!N164</f>
        <v>0</v>
      </c>
      <c r="F164" s="29"/>
      <c r="G164" s="26"/>
      <c r="H164" s="28">
        <f t="shared" si="17"/>
        <v>0</v>
      </c>
      <c r="I164" s="79"/>
      <c r="J164" s="92">
        <f t="shared" si="18"/>
        <v>0</v>
      </c>
      <c r="K164" s="81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95">
        <f>'1005'!L165</f>
        <v>0</v>
      </c>
      <c r="D165" s="54" t="str">
        <f>'1005'!M165</f>
        <v/>
      </c>
      <c r="E165" s="41">
        <f>'1005'!N165</f>
        <v>0</v>
      </c>
      <c r="F165" s="29"/>
      <c r="G165" s="26"/>
      <c r="H165" s="28">
        <f t="shared" si="17"/>
        <v>0</v>
      </c>
      <c r="I165" s="79"/>
      <c r="J165" s="92">
        <f t="shared" si="18"/>
        <v>0</v>
      </c>
      <c r="K165" s="81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95">
        <f>'1005'!L166</f>
        <v>0</v>
      </c>
      <c r="D166" s="54" t="str">
        <f>'1005'!M166</f>
        <v/>
      </c>
      <c r="E166" s="41">
        <f>'1005'!N166</f>
        <v>0</v>
      </c>
      <c r="F166" s="29"/>
      <c r="G166" s="26"/>
      <c r="H166" s="28">
        <f t="shared" si="17"/>
        <v>0</v>
      </c>
      <c r="I166" s="79"/>
      <c r="J166" s="92">
        <f t="shared" si="18"/>
        <v>0</v>
      </c>
      <c r="K166" s="81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95">
        <f>'1005'!L167</f>
        <v>0</v>
      </c>
      <c r="D167" s="54" t="str">
        <f>'1005'!M167</f>
        <v/>
      </c>
      <c r="E167" s="41">
        <f>'1005'!N167</f>
        <v>0</v>
      </c>
      <c r="F167" s="29"/>
      <c r="G167" s="26"/>
      <c r="H167" s="28">
        <f t="shared" si="17"/>
        <v>0</v>
      </c>
      <c r="I167" s="79"/>
      <c r="J167" s="92">
        <f t="shared" si="18"/>
        <v>0</v>
      </c>
      <c r="K167" s="81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95">
        <f>'1005'!L168</f>
        <v>0</v>
      </c>
      <c r="D168" s="54" t="str">
        <f>'1005'!M168</f>
        <v/>
      </c>
      <c r="E168" s="41">
        <f>'1005'!N168</f>
        <v>0</v>
      </c>
      <c r="F168" s="29"/>
      <c r="G168" s="26"/>
      <c r="H168" s="28">
        <f t="shared" si="17"/>
        <v>0</v>
      </c>
      <c r="I168" s="79"/>
      <c r="J168" s="92">
        <f t="shared" si="18"/>
        <v>0</v>
      </c>
      <c r="K168" s="81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95">
        <f>'1005'!L169</f>
        <v>0</v>
      </c>
      <c r="D169" s="54" t="str">
        <f>'1005'!M169</f>
        <v/>
      </c>
      <c r="E169" s="41">
        <f>'1005'!N169</f>
        <v>0</v>
      </c>
      <c r="F169" s="29"/>
      <c r="G169" s="26"/>
      <c r="H169" s="28">
        <f t="shared" si="17"/>
        <v>0</v>
      </c>
      <c r="I169" s="79"/>
      <c r="J169" s="92">
        <f t="shared" si="18"/>
        <v>0</v>
      </c>
      <c r="K169" s="81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95">
        <f>'1005'!L170</f>
        <v>0</v>
      </c>
      <c r="D170" s="54" t="str">
        <f>'1005'!M170</f>
        <v/>
      </c>
      <c r="E170" s="41">
        <f>'1005'!N170</f>
        <v>0</v>
      </c>
      <c r="F170" s="29"/>
      <c r="G170" s="26"/>
      <c r="H170" s="28">
        <f t="shared" si="17"/>
        <v>0</v>
      </c>
      <c r="I170" s="79"/>
      <c r="J170" s="92">
        <f t="shared" si="18"/>
        <v>0</v>
      </c>
      <c r="K170" s="81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95">
        <f>'1005'!L171</f>
        <v>0</v>
      </c>
      <c r="D171" s="54" t="str">
        <f>'1005'!M171</f>
        <v/>
      </c>
      <c r="E171" s="41">
        <f>'1005'!N171</f>
        <v>0</v>
      </c>
      <c r="F171" s="29"/>
      <c r="G171" s="26"/>
      <c r="H171" s="28">
        <f t="shared" si="17"/>
        <v>0</v>
      </c>
      <c r="I171" s="79"/>
      <c r="J171" s="92">
        <f t="shared" si="18"/>
        <v>0</v>
      </c>
      <c r="K171" s="81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95">
        <f>'1005'!L172</f>
        <v>0</v>
      </c>
      <c r="D172" s="54" t="str">
        <f>'1005'!M172</f>
        <v/>
      </c>
      <c r="E172" s="41">
        <f>'1005'!N172</f>
        <v>0</v>
      </c>
      <c r="F172" s="29"/>
      <c r="G172" s="26"/>
      <c r="H172" s="28">
        <f t="shared" si="17"/>
        <v>0</v>
      </c>
      <c r="I172" s="79"/>
      <c r="J172" s="92">
        <f t="shared" si="18"/>
        <v>0</v>
      </c>
      <c r="K172" s="81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95">
        <f>'1005'!L173</f>
        <v>0</v>
      </c>
      <c r="D173" s="54" t="str">
        <f>'1005'!M173</f>
        <v/>
      </c>
      <c r="E173" s="41">
        <f>'1005'!N173</f>
        <v>0</v>
      </c>
      <c r="F173" s="29"/>
      <c r="G173" s="26"/>
      <c r="H173" s="28">
        <f t="shared" si="17"/>
        <v>0</v>
      </c>
      <c r="I173" s="79"/>
      <c r="J173" s="92">
        <f t="shared" si="18"/>
        <v>0</v>
      </c>
      <c r="K173" s="81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95">
        <f>'1005'!L174</f>
        <v>0</v>
      </c>
      <c r="D174" s="54" t="str">
        <f>'1005'!M174</f>
        <v/>
      </c>
      <c r="E174" s="41">
        <f>'1005'!N174</f>
        <v>0</v>
      </c>
      <c r="F174" s="29"/>
      <c r="G174" s="26"/>
      <c r="H174" s="28">
        <f t="shared" si="17"/>
        <v>0</v>
      </c>
      <c r="I174" s="79"/>
      <c r="J174" s="92">
        <f t="shared" si="18"/>
        <v>0</v>
      </c>
      <c r="K174" s="81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95">
        <f>'1005'!L175</f>
        <v>0</v>
      </c>
      <c r="D175" s="54" t="str">
        <f>'1005'!M175</f>
        <v/>
      </c>
      <c r="E175" s="41">
        <f>'1005'!N175</f>
        <v>0</v>
      </c>
      <c r="F175" s="29"/>
      <c r="G175" s="26"/>
      <c r="H175" s="28">
        <f t="shared" si="17"/>
        <v>0</v>
      </c>
      <c r="I175" s="79"/>
      <c r="J175" s="92">
        <f t="shared" si="18"/>
        <v>0</v>
      </c>
      <c r="K175" s="81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95">
        <f>'1005'!L176</f>
        <v>0</v>
      </c>
      <c r="D176" s="54" t="str">
        <f>'1005'!M176</f>
        <v/>
      </c>
      <c r="E176" s="41">
        <f>'1005'!N176</f>
        <v>0</v>
      </c>
      <c r="F176" s="29"/>
      <c r="G176" s="26"/>
      <c r="H176" s="28">
        <f t="shared" si="17"/>
        <v>0</v>
      </c>
      <c r="I176" s="79"/>
      <c r="J176" s="92">
        <f t="shared" si="18"/>
        <v>0</v>
      </c>
      <c r="K176" s="81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95">
        <f>'1005'!L177</f>
        <v>0</v>
      </c>
      <c r="D177" s="54" t="str">
        <f>'1005'!M177</f>
        <v/>
      </c>
      <c r="E177" s="41">
        <f>'1005'!N177</f>
        <v>0</v>
      </c>
      <c r="F177" s="29"/>
      <c r="G177" s="26"/>
      <c r="H177" s="28">
        <f t="shared" si="17"/>
        <v>0</v>
      </c>
      <c r="I177" s="79"/>
      <c r="J177" s="92">
        <f t="shared" si="18"/>
        <v>0</v>
      </c>
      <c r="K177" s="81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95">
        <f>'1005'!L178</f>
        <v>0</v>
      </c>
      <c r="D178" s="54" t="str">
        <f>'1005'!M178</f>
        <v/>
      </c>
      <c r="E178" s="41">
        <f>'1005'!N178</f>
        <v>0</v>
      </c>
      <c r="F178" s="44"/>
      <c r="G178" s="24"/>
      <c r="H178" s="28">
        <f t="shared" si="17"/>
        <v>0</v>
      </c>
      <c r="I178" s="85"/>
      <c r="J178" s="92">
        <f t="shared" si="18"/>
        <v>0</v>
      </c>
      <c r="K178" s="81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95">
        <f>'1005'!L179</f>
        <v>0</v>
      </c>
      <c r="D179" s="54" t="str">
        <f>'1005'!M179</f>
        <v/>
      </c>
      <c r="E179" s="41">
        <f>'1005'!N179</f>
        <v>0</v>
      </c>
      <c r="F179" s="44"/>
      <c r="G179" s="24"/>
      <c r="H179" s="28">
        <f t="shared" si="17"/>
        <v>0</v>
      </c>
      <c r="I179" s="85"/>
      <c r="J179" s="92">
        <f t="shared" si="18"/>
        <v>0</v>
      </c>
      <c r="K179" s="81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95">
        <f>'1005'!L180</f>
        <v>0</v>
      </c>
      <c r="D180" s="54" t="str">
        <f>'1005'!M180</f>
        <v/>
      </c>
      <c r="E180" s="41">
        <f>'1005'!N180</f>
        <v>0</v>
      </c>
      <c r="F180" s="44"/>
      <c r="G180" s="24"/>
      <c r="H180" s="28">
        <f t="shared" si="17"/>
        <v>0</v>
      </c>
      <c r="I180" s="85"/>
      <c r="J180" s="92">
        <f t="shared" si="18"/>
        <v>0</v>
      </c>
      <c r="K180" s="81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95">
        <f>'1005'!L181</f>
        <v>0</v>
      </c>
      <c r="D181" s="54" t="str">
        <f>'1005'!M181</f>
        <v/>
      </c>
      <c r="E181" s="41">
        <f>'1005'!N181</f>
        <v>0</v>
      </c>
      <c r="F181" s="44"/>
      <c r="G181" s="24"/>
      <c r="H181" s="28">
        <f t="shared" si="17"/>
        <v>0</v>
      </c>
      <c r="I181" s="85"/>
      <c r="J181" s="92">
        <f t="shared" si="18"/>
        <v>0</v>
      </c>
      <c r="K181" s="81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95">
        <f>'1005'!L182</f>
        <v>0</v>
      </c>
      <c r="D182" s="54" t="str">
        <f>'1005'!M182</f>
        <v/>
      </c>
      <c r="E182" s="41">
        <f>'1005'!N182</f>
        <v>0</v>
      </c>
      <c r="F182" s="44"/>
      <c r="G182" s="24"/>
      <c r="H182" s="28">
        <f t="shared" si="17"/>
        <v>0</v>
      </c>
      <c r="I182" s="85"/>
      <c r="J182" s="92">
        <f t="shared" si="18"/>
        <v>0</v>
      </c>
      <c r="K182" s="81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95">
        <f>'1005'!L183</f>
        <v>0</v>
      </c>
      <c r="D183" s="54" t="str">
        <f>'1005'!M183</f>
        <v/>
      </c>
      <c r="E183" s="41">
        <f>'1005'!N183</f>
        <v>0</v>
      </c>
      <c r="F183" s="44"/>
      <c r="G183" s="24"/>
      <c r="H183" s="28">
        <f t="shared" si="17"/>
        <v>0</v>
      </c>
      <c r="I183" s="85"/>
      <c r="J183" s="92">
        <f t="shared" si="18"/>
        <v>0</v>
      </c>
      <c r="K183" s="81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95">
        <f>'1005'!L184</f>
        <v>0</v>
      </c>
      <c r="D184" s="54" t="str">
        <f>'1005'!M184</f>
        <v/>
      </c>
      <c r="E184" s="41">
        <f>'1005'!N184</f>
        <v>0</v>
      </c>
      <c r="F184" s="44"/>
      <c r="G184" s="24"/>
      <c r="H184" s="28">
        <f t="shared" si="17"/>
        <v>0</v>
      </c>
      <c r="I184" s="85"/>
      <c r="J184" s="92">
        <f t="shared" si="18"/>
        <v>0</v>
      </c>
      <c r="K184" s="81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95">
        <f>'1005'!L185</f>
        <v>0</v>
      </c>
      <c r="D185" s="54" t="str">
        <f>'1005'!M185</f>
        <v/>
      </c>
      <c r="E185" s="41">
        <f>'1005'!N185</f>
        <v>0</v>
      </c>
      <c r="F185" s="44"/>
      <c r="G185" s="24"/>
      <c r="H185" s="28">
        <f t="shared" si="17"/>
        <v>0</v>
      </c>
      <c r="I185" s="85"/>
      <c r="J185" s="92">
        <f t="shared" si="18"/>
        <v>0</v>
      </c>
      <c r="K185" s="81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95">
        <f>'1005'!L186</f>
        <v>0</v>
      </c>
      <c r="D186" s="54" t="str">
        <f>'1005'!M186</f>
        <v/>
      </c>
      <c r="E186" s="41">
        <f>'1005'!N186</f>
        <v>0</v>
      </c>
      <c r="F186" s="44"/>
      <c r="G186" s="24"/>
      <c r="H186" s="28">
        <f t="shared" si="17"/>
        <v>0</v>
      </c>
      <c r="I186" s="85"/>
      <c r="J186" s="92">
        <f t="shared" si="18"/>
        <v>0</v>
      </c>
      <c r="K186" s="81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95">
        <f>'1005'!L187</f>
        <v>0</v>
      </c>
      <c r="D187" s="54" t="str">
        <f>'1005'!M187</f>
        <v/>
      </c>
      <c r="E187" s="41">
        <f>'1005'!N187</f>
        <v>0</v>
      </c>
      <c r="F187" s="44"/>
      <c r="G187" s="24"/>
      <c r="H187" s="28">
        <f t="shared" si="17"/>
        <v>0</v>
      </c>
      <c r="I187" s="85"/>
      <c r="J187" s="92">
        <f t="shared" si="18"/>
        <v>0</v>
      </c>
      <c r="K187" s="81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95">
        <f>'1005'!L188</f>
        <v>0</v>
      </c>
      <c r="D188" s="54" t="str">
        <f>'1005'!M188</f>
        <v/>
      </c>
      <c r="E188" s="41">
        <f>'1005'!N188</f>
        <v>0</v>
      </c>
      <c r="F188" s="44"/>
      <c r="G188" s="24"/>
      <c r="H188" s="28">
        <f t="shared" si="17"/>
        <v>0</v>
      </c>
      <c r="I188" s="85"/>
      <c r="J188" s="92">
        <f t="shared" si="18"/>
        <v>0</v>
      </c>
      <c r="K188" s="81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95">
        <f>'1005'!L189</f>
        <v>0</v>
      </c>
      <c r="D189" s="54" t="str">
        <f>'1005'!M189</f>
        <v/>
      </c>
      <c r="E189" s="41">
        <f>'1005'!N189</f>
        <v>0</v>
      </c>
      <c r="F189" s="44"/>
      <c r="G189" s="24"/>
      <c r="H189" s="28">
        <f t="shared" si="17"/>
        <v>0</v>
      </c>
      <c r="I189" s="85"/>
      <c r="J189" s="92">
        <f t="shared" si="18"/>
        <v>0</v>
      </c>
      <c r="K189" s="81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95">
        <f>'1005'!L190</f>
        <v>0</v>
      </c>
      <c r="D190" s="54" t="str">
        <f>'1005'!M190</f>
        <v/>
      </c>
      <c r="E190" s="41">
        <f>'1005'!N190</f>
        <v>0</v>
      </c>
      <c r="F190" s="44"/>
      <c r="G190" s="24"/>
      <c r="H190" s="28">
        <f t="shared" si="17"/>
        <v>0</v>
      </c>
      <c r="I190" s="85"/>
      <c r="J190" s="92">
        <f t="shared" si="18"/>
        <v>0</v>
      </c>
      <c r="K190" s="81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95">
        <f>'1005'!L191</f>
        <v>0</v>
      </c>
      <c r="D191" s="54" t="str">
        <f>'1005'!M191</f>
        <v/>
      </c>
      <c r="E191" s="41">
        <f>'1005'!N191</f>
        <v>0</v>
      </c>
      <c r="F191" s="44"/>
      <c r="G191" s="24"/>
      <c r="H191" s="28">
        <f t="shared" si="17"/>
        <v>0</v>
      </c>
      <c r="I191" s="85"/>
      <c r="J191" s="92">
        <f t="shared" si="18"/>
        <v>0</v>
      </c>
      <c r="K191" s="81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95">
        <f>'1005'!L192</f>
        <v>0</v>
      </c>
      <c r="D192" s="54" t="str">
        <f>'1005'!M192</f>
        <v/>
      </c>
      <c r="E192" s="41">
        <f>'1005'!N192</f>
        <v>0</v>
      </c>
      <c r="F192" s="44"/>
      <c r="G192" s="24"/>
      <c r="H192" s="28">
        <f t="shared" si="17"/>
        <v>0</v>
      </c>
      <c r="I192" s="85"/>
      <c r="J192" s="92">
        <f t="shared" si="18"/>
        <v>0</v>
      </c>
      <c r="K192" s="81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95">
        <f>'1005'!L193</f>
        <v>0</v>
      </c>
      <c r="D193" s="54" t="str">
        <f>'1005'!M193</f>
        <v/>
      </c>
      <c r="E193" s="41">
        <f>'1005'!N193</f>
        <v>0</v>
      </c>
      <c r="F193" s="44"/>
      <c r="G193" s="24"/>
      <c r="H193" s="28">
        <f t="shared" si="17"/>
        <v>0</v>
      </c>
      <c r="I193" s="85"/>
      <c r="J193" s="92">
        <f t="shared" si="18"/>
        <v>0</v>
      </c>
      <c r="K193" s="81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95">
        <f>'1005'!L194</f>
        <v>0</v>
      </c>
      <c r="D194" s="54" t="str">
        <f>'1005'!M194</f>
        <v/>
      </c>
      <c r="E194" s="41">
        <f>'1005'!N194</f>
        <v>0</v>
      </c>
      <c r="F194" s="44"/>
      <c r="G194" s="24"/>
      <c r="H194" s="28">
        <f t="shared" ref="H194:H197" si="23">G194*F194</f>
        <v>0</v>
      </c>
      <c r="I194" s="85"/>
      <c r="J194" s="92">
        <f t="shared" ref="J194:J197" si="24">G194</f>
        <v>0</v>
      </c>
      <c r="K194" s="81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95">
        <f>'1005'!L195</f>
        <v>0</v>
      </c>
      <c r="D195" s="54" t="str">
        <f>'1005'!M195</f>
        <v/>
      </c>
      <c r="E195" s="41">
        <f>'1005'!N195</f>
        <v>0</v>
      </c>
      <c r="F195" s="44"/>
      <c r="G195" s="24"/>
      <c r="H195" s="28">
        <f t="shared" si="23"/>
        <v>0</v>
      </c>
      <c r="I195" s="85"/>
      <c r="J195" s="92">
        <f t="shared" si="24"/>
        <v>0</v>
      </c>
      <c r="K195" s="81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95">
        <f>'1005'!L196</f>
        <v>0</v>
      </c>
      <c r="D196" s="54" t="str">
        <f>'1005'!M196</f>
        <v/>
      </c>
      <c r="E196" s="41">
        <f>'1005'!N196</f>
        <v>0</v>
      </c>
      <c r="F196" s="44"/>
      <c r="G196" s="24"/>
      <c r="H196" s="28">
        <f t="shared" si="23"/>
        <v>0</v>
      </c>
      <c r="I196" s="85"/>
      <c r="J196" s="92">
        <f t="shared" si="24"/>
        <v>0</v>
      </c>
      <c r="K196" s="81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95">
        <f>'1005'!L197</f>
        <v>0</v>
      </c>
      <c r="D197" s="54" t="str">
        <f>'1005'!M197</f>
        <v/>
      </c>
      <c r="E197" s="41">
        <f>'1005'!N197</f>
        <v>0</v>
      </c>
      <c r="F197" s="44"/>
      <c r="G197" s="24"/>
      <c r="H197" s="28">
        <f t="shared" si="23"/>
        <v>0</v>
      </c>
      <c r="I197" s="85"/>
      <c r="J197" s="92">
        <f t="shared" si="24"/>
        <v>0</v>
      </c>
      <c r="K197" s="81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77"/>
      <c r="D198" s="48"/>
      <c r="E198" s="35">
        <f>SUM(E130:E197)</f>
        <v>0</v>
      </c>
      <c r="F198" s="33"/>
      <c r="G198" s="33"/>
      <c r="H198" s="78">
        <f>SUM(H130:H197)</f>
        <v>0</v>
      </c>
      <c r="I198" s="87"/>
      <c r="J198" s="87"/>
      <c r="K198" s="76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95">
        <f>'1005'!L199</f>
        <v>0</v>
      </c>
      <c r="D199" s="40" t="str">
        <f>'1005'!M199</f>
        <v/>
      </c>
      <c r="E199" s="41">
        <f>'1005'!N199</f>
        <v>0</v>
      </c>
      <c r="F199" s="42"/>
      <c r="G199" s="38"/>
      <c r="H199" s="43">
        <f t="shared" ref="H199:H212" si="29">G199*F199</f>
        <v>0</v>
      </c>
      <c r="I199" s="82"/>
      <c r="J199" s="83">
        <f t="shared" ref="J199:J212" si="30">G199</f>
        <v>0</v>
      </c>
      <c r="K199" s="84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26">
        <f>'1005'!L200</f>
        <v>0</v>
      </c>
      <c r="D200" s="40" t="str">
        <f>'1005'!M200</f>
        <v/>
      </c>
      <c r="E200" s="41">
        <f>'1005'!N200</f>
        <v>0</v>
      </c>
      <c r="F200" s="44"/>
      <c r="G200" s="24"/>
      <c r="H200" s="45">
        <f t="shared" si="29"/>
        <v>0</v>
      </c>
      <c r="I200" s="85"/>
      <c r="J200" s="83">
        <f t="shared" si="30"/>
        <v>0</v>
      </c>
      <c r="K200" s="94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26">
        <f>'1005'!L201</f>
        <v>0</v>
      </c>
      <c r="D201" s="40" t="str">
        <f>'1005'!M201</f>
        <v/>
      </c>
      <c r="E201" s="41">
        <f>'1005'!N201</f>
        <v>0</v>
      </c>
      <c r="F201" s="44"/>
      <c r="G201" s="24"/>
      <c r="H201" s="45">
        <f t="shared" si="29"/>
        <v>0</v>
      </c>
      <c r="I201" s="85"/>
      <c r="J201" s="83">
        <f t="shared" si="30"/>
        <v>0</v>
      </c>
      <c r="K201" s="94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26">
        <f>'1005'!L202</f>
        <v>0</v>
      </c>
      <c r="D202" s="40" t="str">
        <f>'1005'!M202</f>
        <v/>
      </c>
      <c r="E202" s="41">
        <f>'1005'!N202</f>
        <v>0</v>
      </c>
      <c r="F202" s="44"/>
      <c r="G202" s="24"/>
      <c r="H202" s="45">
        <f t="shared" si="29"/>
        <v>0</v>
      </c>
      <c r="I202" s="85"/>
      <c r="J202" s="83">
        <f t="shared" si="30"/>
        <v>0</v>
      </c>
      <c r="K202" s="94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26">
        <f>'1005'!L203</f>
        <v>0</v>
      </c>
      <c r="D203" s="40" t="str">
        <f>'1005'!M203</f>
        <v/>
      </c>
      <c r="E203" s="41">
        <f>'1005'!N203</f>
        <v>0</v>
      </c>
      <c r="F203" s="44"/>
      <c r="G203" s="24"/>
      <c r="H203" s="45">
        <f t="shared" si="29"/>
        <v>0</v>
      </c>
      <c r="I203" s="85"/>
      <c r="J203" s="83">
        <f t="shared" si="30"/>
        <v>0</v>
      </c>
      <c r="K203" s="94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26">
        <f>'1005'!L204</f>
        <v>0</v>
      </c>
      <c r="D204" s="40" t="str">
        <f>'1005'!M204</f>
        <v/>
      </c>
      <c r="E204" s="41">
        <f>'1005'!N204</f>
        <v>0</v>
      </c>
      <c r="F204" s="44"/>
      <c r="G204" s="24"/>
      <c r="H204" s="45">
        <f t="shared" si="29"/>
        <v>0</v>
      </c>
      <c r="I204" s="85"/>
      <c r="J204" s="83">
        <f t="shared" si="30"/>
        <v>0</v>
      </c>
      <c r="K204" s="94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26">
        <f>'1005'!L205</f>
        <v>0</v>
      </c>
      <c r="D205" s="40" t="str">
        <f>'1005'!M205</f>
        <v/>
      </c>
      <c r="E205" s="41">
        <f>'1005'!N205</f>
        <v>0</v>
      </c>
      <c r="F205" s="44"/>
      <c r="G205" s="24"/>
      <c r="H205" s="45">
        <f t="shared" si="29"/>
        <v>0</v>
      </c>
      <c r="I205" s="85"/>
      <c r="J205" s="83">
        <f t="shared" si="30"/>
        <v>0</v>
      </c>
      <c r="K205" s="94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26">
        <f>'1005'!L206</f>
        <v>0</v>
      </c>
      <c r="D206" s="40" t="str">
        <f>'1005'!M206</f>
        <v/>
      </c>
      <c r="E206" s="41">
        <f>'1005'!N206</f>
        <v>0</v>
      </c>
      <c r="F206" s="44"/>
      <c r="G206" s="24"/>
      <c r="H206" s="45">
        <f t="shared" si="29"/>
        <v>0</v>
      </c>
      <c r="I206" s="85"/>
      <c r="J206" s="83">
        <f t="shared" si="30"/>
        <v>0</v>
      </c>
      <c r="K206" s="94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26">
        <f>'1005'!L207</f>
        <v>0</v>
      </c>
      <c r="D207" s="40" t="str">
        <f>'1005'!M207</f>
        <v/>
      </c>
      <c r="E207" s="41">
        <f>'1005'!N207</f>
        <v>0</v>
      </c>
      <c r="F207" s="44"/>
      <c r="G207" s="24"/>
      <c r="H207" s="45">
        <f t="shared" si="29"/>
        <v>0</v>
      </c>
      <c r="I207" s="85"/>
      <c r="J207" s="83">
        <f t="shared" si="30"/>
        <v>0</v>
      </c>
      <c r="K207" s="94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26">
        <f>'1005'!L208</f>
        <v>0</v>
      </c>
      <c r="D208" s="40" t="str">
        <f>'1005'!M208</f>
        <v/>
      </c>
      <c r="E208" s="41">
        <f>'1005'!N208</f>
        <v>0</v>
      </c>
      <c r="F208" s="44"/>
      <c r="G208" s="24"/>
      <c r="H208" s="45">
        <f t="shared" si="29"/>
        <v>0</v>
      </c>
      <c r="I208" s="85"/>
      <c r="J208" s="83">
        <f t="shared" si="30"/>
        <v>0</v>
      </c>
      <c r="K208" s="94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26">
        <f>'1005'!L209</f>
        <v>0</v>
      </c>
      <c r="D209" s="40" t="str">
        <f>'1005'!M209</f>
        <v/>
      </c>
      <c r="E209" s="41">
        <f>'1005'!N209</f>
        <v>0</v>
      </c>
      <c r="F209" s="44"/>
      <c r="G209" s="24"/>
      <c r="H209" s="45">
        <f t="shared" si="29"/>
        <v>0</v>
      </c>
      <c r="I209" s="85"/>
      <c r="J209" s="83">
        <f t="shared" si="30"/>
        <v>0</v>
      </c>
      <c r="K209" s="94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26">
        <f>'1005'!L210</f>
        <v>0</v>
      </c>
      <c r="D210" s="40" t="str">
        <f>'1005'!M210</f>
        <v/>
      </c>
      <c r="E210" s="41">
        <f>'1005'!N210</f>
        <v>0</v>
      </c>
      <c r="F210" s="44"/>
      <c r="G210" s="24"/>
      <c r="H210" s="45">
        <f t="shared" si="29"/>
        <v>0</v>
      </c>
      <c r="I210" s="85"/>
      <c r="J210" s="83">
        <f t="shared" si="30"/>
        <v>0</v>
      </c>
      <c r="K210" s="94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26">
        <f>'1005'!L211</f>
        <v>0</v>
      </c>
      <c r="D211" s="40" t="str">
        <f>'1005'!M211</f>
        <v/>
      </c>
      <c r="E211" s="41">
        <f>'1005'!N211</f>
        <v>0</v>
      </c>
      <c r="F211" s="44"/>
      <c r="G211" s="24"/>
      <c r="H211" s="45">
        <f t="shared" si="29"/>
        <v>0</v>
      </c>
      <c r="I211" s="85"/>
      <c r="J211" s="83">
        <f t="shared" si="30"/>
        <v>0</v>
      </c>
      <c r="K211" s="94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26">
        <f>'1005'!L212</f>
        <v>0</v>
      </c>
      <c r="D212" s="40" t="str">
        <f>'1005'!M212</f>
        <v/>
      </c>
      <c r="E212" s="41">
        <f>'1005'!N212</f>
        <v>0</v>
      </c>
      <c r="F212" s="44"/>
      <c r="G212" s="24"/>
      <c r="H212" s="45">
        <f t="shared" si="29"/>
        <v>0</v>
      </c>
      <c r="I212" s="85"/>
      <c r="J212" s="83">
        <f t="shared" si="30"/>
        <v>0</v>
      </c>
      <c r="K212" s="94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87"/>
      <c r="J213" s="87"/>
      <c r="K213" s="76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06月 份 原 材 料 收 发 存 报 表</oddHeader>
    <oddFooter>&amp;C&amp;"宋体"&amp;12第 &amp;P 页 ,共7页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7"/>
  </sheetPr>
  <dimension ref="A1:N217"/>
  <sheetViews>
    <sheetView workbookViewId="0">
      <pane ySplit="2" topLeftCell="A3" activePane="bottomLeft" state="frozen"/>
      <selection/>
      <selection pane="bottomLeft" activeCell="M23" sqref="M23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'1006'!L3</f>
        <v>0</v>
      </c>
      <c r="D3" s="27" t="str">
        <f>'1006'!M3</f>
        <v/>
      </c>
      <c r="E3" s="28">
        <f>'1006'!N3</f>
        <v>0</v>
      </c>
      <c r="F3" s="29"/>
      <c r="G3" s="26"/>
      <c r="H3" s="28">
        <f t="shared" ref="H3:H17" si="0">G3*F3</f>
        <v>0</v>
      </c>
      <c r="I3" s="79"/>
      <c r="J3" s="80">
        <f t="shared" ref="J3:J17" si="1">G3</f>
        <v>0</v>
      </c>
      <c r="K3" s="81">
        <v>0</v>
      </c>
      <c r="L3" s="29">
        <f t="shared" ref="L3:L17" si="2">C3+F3-I3</f>
        <v>0</v>
      </c>
      <c r="M3" s="27" t="str">
        <f t="shared" ref="M3:M17" si="3">IF(L3=0,"",N3/L3)</f>
        <v/>
      </c>
      <c r="N3" s="27">
        <f t="shared" ref="N3:N66" si="4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'1006'!L4</f>
        <v>0</v>
      </c>
      <c r="D4" s="27" t="str">
        <f>'1006'!M4</f>
        <v/>
      </c>
      <c r="E4" s="28">
        <f>'1006'!N4</f>
        <v>0</v>
      </c>
      <c r="F4" s="29"/>
      <c r="G4" s="26"/>
      <c r="H4" s="28">
        <f t="shared" si="0"/>
        <v>0</v>
      </c>
      <c r="I4" s="79"/>
      <c r="J4" s="80">
        <f t="shared" si="1"/>
        <v>0</v>
      </c>
      <c r="K4" s="81">
        <f t="shared" ref="K4:K17" si="5">J4*I4</f>
        <v>0</v>
      </c>
      <c r="L4" s="29">
        <f t="shared" si="2"/>
        <v>0</v>
      </c>
      <c r="M4" s="27" t="str">
        <f t="shared" si="3"/>
        <v/>
      </c>
      <c r="N4" s="27">
        <f t="shared" si="4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'1006'!L5</f>
        <v>0</v>
      </c>
      <c r="D5" s="27" t="str">
        <f>'1006'!M5</f>
        <v/>
      </c>
      <c r="E5" s="28">
        <f>'1006'!N5</f>
        <v>0</v>
      </c>
      <c r="F5" s="29"/>
      <c r="G5" s="26"/>
      <c r="H5" s="28">
        <f t="shared" si="0"/>
        <v>0</v>
      </c>
      <c r="I5" s="79"/>
      <c r="J5" s="80">
        <f t="shared" si="1"/>
        <v>0</v>
      </c>
      <c r="K5" s="81">
        <f t="shared" si="5"/>
        <v>0</v>
      </c>
      <c r="L5" s="29">
        <f t="shared" si="2"/>
        <v>0</v>
      </c>
      <c r="M5" s="27" t="str">
        <f t="shared" si="3"/>
        <v/>
      </c>
      <c r="N5" s="27">
        <f t="shared" si="4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'1006'!L6</f>
        <v>0</v>
      </c>
      <c r="D6" s="27" t="str">
        <f>'1006'!M6</f>
        <v/>
      </c>
      <c r="E6" s="28">
        <f>'1006'!N6</f>
        <v>0</v>
      </c>
      <c r="F6" s="29"/>
      <c r="G6" s="26"/>
      <c r="H6" s="28">
        <f t="shared" si="0"/>
        <v>0</v>
      </c>
      <c r="I6" s="79"/>
      <c r="J6" s="80">
        <f t="shared" si="1"/>
        <v>0</v>
      </c>
      <c r="K6" s="81">
        <f t="shared" si="5"/>
        <v>0</v>
      </c>
      <c r="L6" s="29">
        <f t="shared" si="2"/>
        <v>0</v>
      </c>
      <c r="M6" s="27" t="str">
        <f t="shared" si="3"/>
        <v/>
      </c>
      <c r="N6" s="27">
        <f t="shared" si="4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'1006'!L7</f>
        <v>0</v>
      </c>
      <c r="D7" s="27" t="str">
        <f>'1006'!M7</f>
        <v/>
      </c>
      <c r="E7" s="28">
        <f>'1006'!N7</f>
        <v>0</v>
      </c>
      <c r="F7" s="29"/>
      <c r="G7" s="26"/>
      <c r="H7" s="28">
        <f t="shared" si="0"/>
        <v>0</v>
      </c>
      <c r="I7" s="79"/>
      <c r="J7" s="80">
        <f t="shared" si="1"/>
        <v>0</v>
      </c>
      <c r="K7" s="81">
        <f t="shared" si="5"/>
        <v>0</v>
      </c>
      <c r="L7" s="29">
        <f t="shared" si="2"/>
        <v>0</v>
      </c>
      <c r="M7" s="27" t="str">
        <f t="shared" si="3"/>
        <v/>
      </c>
      <c r="N7" s="27">
        <f t="shared" si="4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'1006'!L8</f>
        <v>0</v>
      </c>
      <c r="D8" s="27" t="str">
        <f>'1006'!M8</f>
        <v/>
      </c>
      <c r="E8" s="28">
        <f>'1006'!N8</f>
        <v>0</v>
      </c>
      <c r="F8" s="29"/>
      <c r="G8" s="26"/>
      <c r="H8" s="28">
        <f t="shared" si="0"/>
        <v>0</v>
      </c>
      <c r="I8" s="79"/>
      <c r="J8" s="80">
        <f t="shared" si="1"/>
        <v>0</v>
      </c>
      <c r="K8" s="81">
        <f t="shared" si="5"/>
        <v>0</v>
      </c>
      <c r="L8" s="29">
        <f t="shared" si="2"/>
        <v>0</v>
      </c>
      <c r="M8" s="27" t="str">
        <f t="shared" si="3"/>
        <v/>
      </c>
      <c r="N8" s="27">
        <f t="shared" si="4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'1006'!L9</f>
        <v>0</v>
      </c>
      <c r="D9" s="27" t="str">
        <f>'1006'!M9</f>
        <v/>
      </c>
      <c r="E9" s="28">
        <f>'1006'!N9</f>
        <v>0</v>
      </c>
      <c r="F9" s="29"/>
      <c r="G9" s="26"/>
      <c r="H9" s="28">
        <f t="shared" si="0"/>
        <v>0</v>
      </c>
      <c r="I9" s="79"/>
      <c r="J9" s="80">
        <f t="shared" si="1"/>
        <v>0</v>
      </c>
      <c r="K9" s="81">
        <f t="shared" si="5"/>
        <v>0</v>
      </c>
      <c r="L9" s="29">
        <f t="shared" si="2"/>
        <v>0</v>
      </c>
      <c r="M9" s="27" t="str">
        <f t="shared" si="3"/>
        <v/>
      </c>
      <c r="N9" s="27">
        <f t="shared" si="4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'1006'!L10</f>
        <v>0</v>
      </c>
      <c r="D10" s="27" t="str">
        <f>'1006'!M10</f>
        <v/>
      </c>
      <c r="E10" s="28">
        <f>'1006'!N10</f>
        <v>0</v>
      </c>
      <c r="F10" s="29"/>
      <c r="G10" s="26"/>
      <c r="H10" s="28">
        <f t="shared" si="0"/>
        <v>0</v>
      </c>
      <c r="I10" s="79"/>
      <c r="J10" s="80">
        <f t="shared" si="1"/>
        <v>0</v>
      </c>
      <c r="K10" s="81">
        <f t="shared" si="5"/>
        <v>0</v>
      </c>
      <c r="L10" s="29">
        <f t="shared" si="2"/>
        <v>0</v>
      </c>
      <c r="M10" s="27" t="str">
        <f t="shared" si="3"/>
        <v/>
      </c>
      <c r="N10" s="27">
        <f t="shared" si="4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'1006'!L11</f>
        <v>0</v>
      </c>
      <c r="D11" s="27" t="str">
        <f>'1006'!M11</f>
        <v/>
      </c>
      <c r="E11" s="28">
        <f>'1006'!N11</f>
        <v>0</v>
      </c>
      <c r="F11" s="29"/>
      <c r="G11" s="26"/>
      <c r="H11" s="28">
        <f t="shared" si="0"/>
        <v>0</v>
      </c>
      <c r="I11" s="79"/>
      <c r="J11" s="80">
        <f t="shared" si="1"/>
        <v>0</v>
      </c>
      <c r="K11" s="81">
        <f t="shared" si="5"/>
        <v>0</v>
      </c>
      <c r="L11" s="29">
        <f t="shared" si="2"/>
        <v>0</v>
      </c>
      <c r="M11" s="27" t="str">
        <f t="shared" si="3"/>
        <v/>
      </c>
      <c r="N11" s="27">
        <f t="shared" si="4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'1006'!L12</f>
        <v>0</v>
      </c>
      <c r="D12" s="27" t="str">
        <f>'1006'!M12</f>
        <v/>
      </c>
      <c r="E12" s="28">
        <f>'1006'!N12</f>
        <v>0</v>
      </c>
      <c r="F12" s="29"/>
      <c r="G12" s="26"/>
      <c r="H12" s="28">
        <f t="shared" si="0"/>
        <v>0</v>
      </c>
      <c r="I12" s="79"/>
      <c r="J12" s="80">
        <f t="shared" si="1"/>
        <v>0</v>
      </c>
      <c r="K12" s="81">
        <f t="shared" si="5"/>
        <v>0</v>
      </c>
      <c r="L12" s="29">
        <f t="shared" si="2"/>
        <v>0</v>
      </c>
      <c r="M12" s="27" t="str">
        <f t="shared" si="3"/>
        <v/>
      </c>
      <c r="N12" s="27">
        <f t="shared" si="4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'1006'!L13</f>
        <v>0</v>
      </c>
      <c r="D13" s="27" t="str">
        <f>'1006'!M13</f>
        <v/>
      </c>
      <c r="E13" s="28">
        <f>'1006'!N13</f>
        <v>0</v>
      </c>
      <c r="F13" s="29"/>
      <c r="G13" s="26"/>
      <c r="H13" s="28">
        <f t="shared" si="0"/>
        <v>0</v>
      </c>
      <c r="I13" s="79"/>
      <c r="J13" s="80">
        <f t="shared" si="1"/>
        <v>0</v>
      </c>
      <c r="K13" s="81">
        <f t="shared" si="5"/>
        <v>0</v>
      </c>
      <c r="L13" s="29">
        <f t="shared" si="2"/>
        <v>0</v>
      </c>
      <c r="M13" s="27" t="str">
        <f t="shared" si="3"/>
        <v/>
      </c>
      <c r="N13" s="27">
        <f t="shared" si="4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'1006'!L14</f>
        <v>0</v>
      </c>
      <c r="D14" s="27" t="str">
        <f>'1006'!M14</f>
        <v/>
      </c>
      <c r="E14" s="28">
        <f>'1006'!N14</f>
        <v>0</v>
      </c>
      <c r="F14" s="29"/>
      <c r="G14" s="26"/>
      <c r="H14" s="28">
        <f t="shared" si="0"/>
        <v>0</v>
      </c>
      <c r="I14" s="79"/>
      <c r="J14" s="80">
        <f t="shared" si="1"/>
        <v>0</v>
      </c>
      <c r="K14" s="81">
        <f t="shared" si="5"/>
        <v>0</v>
      </c>
      <c r="L14" s="29">
        <f t="shared" si="2"/>
        <v>0</v>
      </c>
      <c r="M14" s="27" t="str">
        <f t="shared" si="3"/>
        <v/>
      </c>
      <c r="N14" s="27">
        <f t="shared" si="4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'1006'!L15</f>
        <v>0</v>
      </c>
      <c r="D15" s="27" t="str">
        <f>'1006'!M15</f>
        <v/>
      </c>
      <c r="E15" s="28">
        <f>'1006'!N15</f>
        <v>0</v>
      </c>
      <c r="F15" s="29"/>
      <c r="G15" s="26"/>
      <c r="H15" s="28">
        <f t="shared" si="0"/>
        <v>0</v>
      </c>
      <c r="I15" s="79"/>
      <c r="J15" s="80">
        <f t="shared" si="1"/>
        <v>0</v>
      </c>
      <c r="K15" s="81">
        <f t="shared" si="5"/>
        <v>0</v>
      </c>
      <c r="L15" s="29">
        <f t="shared" si="2"/>
        <v>0</v>
      </c>
      <c r="M15" s="27" t="str">
        <f t="shared" si="3"/>
        <v/>
      </c>
      <c r="N15" s="27">
        <f t="shared" si="4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'1006'!L16</f>
        <v>0</v>
      </c>
      <c r="D16" s="27" t="str">
        <f>'1006'!M16</f>
        <v/>
      </c>
      <c r="E16" s="28">
        <f>'1006'!N16</f>
        <v>0</v>
      </c>
      <c r="F16" s="29"/>
      <c r="G16" s="26"/>
      <c r="H16" s="28">
        <f t="shared" si="0"/>
        <v>0</v>
      </c>
      <c r="I16" s="79"/>
      <c r="J16" s="80">
        <f t="shared" si="1"/>
        <v>0</v>
      </c>
      <c r="K16" s="81">
        <f t="shared" si="5"/>
        <v>0</v>
      </c>
      <c r="L16" s="29">
        <f t="shared" si="2"/>
        <v>0</v>
      </c>
      <c r="M16" s="27" t="str">
        <f t="shared" si="3"/>
        <v/>
      </c>
      <c r="N16" s="27">
        <f t="shared" si="4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'1006'!L17</f>
        <v>0</v>
      </c>
      <c r="D17" s="27" t="str">
        <f>'1006'!M17</f>
        <v/>
      </c>
      <c r="E17" s="28">
        <f>'1006'!N17</f>
        <v>0</v>
      </c>
      <c r="F17" s="26"/>
      <c r="G17" s="26"/>
      <c r="H17" s="28">
        <f t="shared" si="0"/>
        <v>0</v>
      </c>
      <c r="I17" s="80"/>
      <c r="J17" s="80">
        <f t="shared" si="1"/>
        <v>0</v>
      </c>
      <c r="K17" s="81">
        <f t="shared" si="5"/>
        <v>0</v>
      </c>
      <c r="L17" s="29">
        <f t="shared" si="2"/>
        <v>0</v>
      </c>
      <c r="M17" s="27" t="str">
        <f t="shared" si="3"/>
        <v/>
      </c>
      <c r="N17" s="27">
        <f t="shared" si="4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3"/>
      <c r="G18" s="33"/>
      <c r="H18" s="37">
        <f>SUM(H3:H17)</f>
        <v>0</v>
      </c>
      <c r="I18" s="33"/>
      <c r="J18" s="33"/>
      <c r="K18" s="76">
        <f>SUM(K3:K17)</f>
        <v>0</v>
      </c>
      <c r="L18" s="33"/>
      <c r="M18" s="33"/>
      <c r="N18" s="34">
        <f t="shared" si="4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'1006'!L19</f>
        <v>0</v>
      </c>
      <c r="D19" s="40" t="str">
        <f>'1006'!M19</f>
        <v/>
      </c>
      <c r="E19" s="41">
        <f>'1006'!N19</f>
        <v>0</v>
      </c>
      <c r="F19" s="42"/>
      <c r="G19" s="38"/>
      <c r="H19" s="43">
        <f t="shared" ref="H19:H68" si="6">G19*F19</f>
        <v>0</v>
      </c>
      <c r="I19" s="82"/>
      <c r="J19" s="83">
        <f t="shared" ref="J19:J68" si="7">G19</f>
        <v>0</v>
      </c>
      <c r="K19" s="84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4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'1006'!L20</f>
        <v>0</v>
      </c>
      <c r="D20" s="40" t="str">
        <f>'1006'!M20</f>
        <v/>
      </c>
      <c r="E20" s="41">
        <f>'1006'!N20</f>
        <v>0</v>
      </c>
      <c r="F20" s="44"/>
      <c r="G20" s="24"/>
      <c r="H20" s="45">
        <f t="shared" si="6"/>
        <v>0</v>
      </c>
      <c r="I20" s="85"/>
      <c r="J20" s="83">
        <f t="shared" si="7"/>
        <v>0</v>
      </c>
      <c r="K20" s="81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4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'1006'!L21</f>
        <v>0</v>
      </c>
      <c r="D21" s="40" t="str">
        <f>'1006'!M21</f>
        <v/>
      </c>
      <c r="E21" s="41">
        <f>'1006'!N21</f>
        <v>0</v>
      </c>
      <c r="F21" s="44"/>
      <c r="G21" s="24"/>
      <c r="H21" s="45">
        <f t="shared" si="6"/>
        <v>0</v>
      </c>
      <c r="I21" s="85"/>
      <c r="J21" s="83">
        <f t="shared" si="7"/>
        <v>0</v>
      </c>
      <c r="K21" s="81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4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'1006'!L22</f>
        <v>0</v>
      </c>
      <c r="D22" s="40" t="str">
        <f>'1006'!M22</f>
        <v/>
      </c>
      <c r="E22" s="41">
        <f>'1006'!N22</f>
        <v>0</v>
      </c>
      <c r="F22" s="44"/>
      <c r="G22" s="24"/>
      <c r="H22" s="45">
        <f t="shared" si="6"/>
        <v>0</v>
      </c>
      <c r="I22" s="85"/>
      <c r="J22" s="83">
        <f t="shared" si="7"/>
        <v>0</v>
      </c>
      <c r="K22" s="81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4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'1006'!L23</f>
        <v>0</v>
      </c>
      <c r="D23" s="40" t="str">
        <f>'1006'!M23</f>
        <v/>
      </c>
      <c r="E23" s="41">
        <f>'1006'!N23</f>
        <v>0</v>
      </c>
      <c r="F23" s="44"/>
      <c r="G23" s="24"/>
      <c r="H23" s="45">
        <f t="shared" si="6"/>
        <v>0</v>
      </c>
      <c r="I23" s="85"/>
      <c r="J23" s="83">
        <f t="shared" si="7"/>
        <v>0</v>
      </c>
      <c r="K23" s="81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4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'1006'!L24</f>
        <v>0</v>
      </c>
      <c r="D24" s="40" t="str">
        <f>'1006'!M24</f>
        <v/>
      </c>
      <c r="E24" s="41">
        <f>'1006'!N24</f>
        <v>0</v>
      </c>
      <c r="F24" s="44"/>
      <c r="G24" s="24"/>
      <c r="H24" s="45">
        <f t="shared" si="6"/>
        <v>0</v>
      </c>
      <c r="I24" s="85"/>
      <c r="J24" s="83">
        <f t="shared" si="7"/>
        <v>0</v>
      </c>
      <c r="K24" s="81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4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'1006'!L25</f>
        <v>0</v>
      </c>
      <c r="D25" s="40" t="str">
        <f>'1006'!M25</f>
        <v/>
      </c>
      <c r="E25" s="41">
        <f>'1006'!N25</f>
        <v>0</v>
      </c>
      <c r="F25" s="44"/>
      <c r="G25" s="24"/>
      <c r="H25" s="45">
        <f t="shared" si="6"/>
        <v>0</v>
      </c>
      <c r="I25" s="85"/>
      <c r="J25" s="83">
        <f t="shared" si="7"/>
        <v>0</v>
      </c>
      <c r="K25" s="81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4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'1006'!L26</f>
        <v>0</v>
      </c>
      <c r="D26" s="40" t="str">
        <f>'1006'!M26</f>
        <v/>
      </c>
      <c r="E26" s="41">
        <f>'1006'!N26</f>
        <v>0</v>
      </c>
      <c r="F26" s="44"/>
      <c r="G26" s="24"/>
      <c r="H26" s="45">
        <f t="shared" si="6"/>
        <v>0</v>
      </c>
      <c r="I26" s="85"/>
      <c r="J26" s="83">
        <f t="shared" si="7"/>
        <v>0</v>
      </c>
      <c r="K26" s="81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4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'1006'!L27</f>
        <v>0</v>
      </c>
      <c r="D27" s="40" t="str">
        <f>'1006'!M27</f>
        <v/>
      </c>
      <c r="E27" s="41">
        <f>'1006'!N27</f>
        <v>0</v>
      </c>
      <c r="F27" s="44"/>
      <c r="G27" s="24"/>
      <c r="H27" s="45">
        <f t="shared" si="6"/>
        <v>0</v>
      </c>
      <c r="I27" s="85"/>
      <c r="J27" s="83">
        <f t="shared" si="7"/>
        <v>0</v>
      </c>
      <c r="K27" s="81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4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'1006'!L28</f>
        <v>0</v>
      </c>
      <c r="D28" s="40" t="str">
        <f>'1006'!M28</f>
        <v/>
      </c>
      <c r="E28" s="41">
        <f>'1006'!N28</f>
        <v>0</v>
      </c>
      <c r="F28" s="44"/>
      <c r="G28" s="24"/>
      <c r="H28" s="45">
        <f t="shared" si="6"/>
        <v>0</v>
      </c>
      <c r="I28" s="85"/>
      <c r="J28" s="83">
        <f t="shared" si="7"/>
        <v>0</v>
      </c>
      <c r="K28" s="81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4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'1006'!L29</f>
        <v>0</v>
      </c>
      <c r="D29" s="40" t="str">
        <f>'1006'!M29</f>
        <v/>
      </c>
      <c r="E29" s="41">
        <f>'1006'!N29</f>
        <v>0</v>
      </c>
      <c r="F29" s="44"/>
      <c r="G29" s="24"/>
      <c r="H29" s="45">
        <f t="shared" si="6"/>
        <v>0</v>
      </c>
      <c r="I29" s="85"/>
      <c r="J29" s="83">
        <f t="shared" si="7"/>
        <v>0</v>
      </c>
      <c r="K29" s="81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4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'1006'!L30</f>
        <v>0</v>
      </c>
      <c r="D30" s="40" t="str">
        <f>'1006'!M30</f>
        <v/>
      </c>
      <c r="E30" s="41">
        <f>'1006'!N30</f>
        <v>0</v>
      </c>
      <c r="F30" s="44"/>
      <c r="G30" s="24"/>
      <c r="H30" s="45">
        <f t="shared" si="6"/>
        <v>0</v>
      </c>
      <c r="I30" s="85"/>
      <c r="J30" s="83">
        <f t="shared" si="7"/>
        <v>0</v>
      </c>
      <c r="K30" s="81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4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'1006'!L31</f>
        <v>0</v>
      </c>
      <c r="D31" s="40" t="str">
        <f>'1006'!M31</f>
        <v/>
      </c>
      <c r="E31" s="41">
        <f>'1006'!N31</f>
        <v>0</v>
      </c>
      <c r="F31" s="44"/>
      <c r="G31" s="24"/>
      <c r="H31" s="45">
        <f t="shared" si="6"/>
        <v>0</v>
      </c>
      <c r="I31" s="85"/>
      <c r="J31" s="83">
        <f t="shared" si="7"/>
        <v>0</v>
      </c>
      <c r="K31" s="81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4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'1006'!L32</f>
        <v>0</v>
      </c>
      <c r="D32" s="40" t="str">
        <f>'1006'!M32</f>
        <v/>
      </c>
      <c r="E32" s="41">
        <f>'1006'!N32</f>
        <v>0</v>
      </c>
      <c r="F32" s="44"/>
      <c r="G32" s="24"/>
      <c r="H32" s="45">
        <f t="shared" si="6"/>
        <v>0</v>
      </c>
      <c r="I32" s="85"/>
      <c r="J32" s="83">
        <f t="shared" si="7"/>
        <v>0</v>
      </c>
      <c r="K32" s="81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4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'1006'!L33</f>
        <v>0</v>
      </c>
      <c r="D33" s="40" t="str">
        <f>'1006'!M33</f>
        <v/>
      </c>
      <c r="E33" s="41">
        <f>'1006'!N33</f>
        <v>0</v>
      </c>
      <c r="F33" s="44"/>
      <c r="G33" s="24"/>
      <c r="H33" s="45">
        <f t="shared" si="6"/>
        <v>0</v>
      </c>
      <c r="I33" s="85"/>
      <c r="J33" s="83">
        <f t="shared" si="7"/>
        <v>0</v>
      </c>
      <c r="K33" s="81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4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'1006'!L34</f>
        <v>0</v>
      </c>
      <c r="D34" s="40" t="str">
        <f>'1006'!M34</f>
        <v/>
      </c>
      <c r="E34" s="41">
        <f>'1006'!N34</f>
        <v>0</v>
      </c>
      <c r="F34" s="44"/>
      <c r="G34" s="24"/>
      <c r="H34" s="45">
        <f t="shared" si="6"/>
        <v>0</v>
      </c>
      <c r="I34" s="85"/>
      <c r="J34" s="83">
        <f t="shared" si="7"/>
        <v>0</v>
      </c>
      <c r="K34" s="81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4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'1006'!L35</f>
        <v>0</v>
      </c>
      <c r="D35" s="40" t="str">
        <f>'1006'!M35</f>
        <v/>
      </c>
      <c r="E35" s="41">
        <f>'1006'!N35</f>
        <v>0</v>
      </c>
      <c r="F35" s="44"/>
      <c r="G35" s="24"/>
      <c r="H35" s="45">
        <f t="shared" si="6"/>
        <v>0</v>
      </c>
      <c r="I35" s="85"/>
      <c r="J35" s="83">
        <f t="shared" si="7"/>
        <v>0</v>
      </c>
      <c r="K35" s="81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4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'1006'!L36</f>
        <v>0</v>
      </c>
      <c r="D36" s="40" t="str">
        <f>'1006'!M36</f>
        <v/>
      </c>
      <c r="E36" s="41">
        <f>'1006'!N36</f>
        <v>0</v>
      </c>
      <c r="F36" s="44"/>
      <c r="G36" s="24"/>
      <c r="H36" s="45">
        <f t="shared" si="6"/>
        <v>0</v>
      </c>
      <c r="I36" s="85"/>
      <c r="J36" s="83">
        <f t="shared" si="7"/>
        <v>0</v>
      </c>
      <c r="K36" s="81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4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'1006'!L37</f>
        <v>0</v>
      </c>
      <c r="D37" s="40" t="str">
        <f>'1006'!M37</f>
        <v/>
      </c>
      <c r="E37" s="41">
        <f>'1006'!N37</f>
        <v>0</v>
      </c>
      <c r="F37" s="44"/>
      <c r="G37" s="24"/>
      <c r="H37" s="45">
        <f t="shared" si="6"/>
        <v>0</v>
      </c>
      <c r="I37" s="85"/>
      <c r="J37" s="83">
        <f t="shared" si="7"/>
        <v>0</v>
      </c>
      <c r="K37" s="81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4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'1006'!L38</f>
        <v>0</v>
      </c>
      <c r="D38" s="40" t="str">
        <f>'1006'!M38</f>
        <v/>
      </c>
      <c r="E38" s="41">
        <f>'1006'!N38</f>
        <v>0</v>
      </c>
      <c r="F38" s="44"/>
      <c r="G38" s="24"/>
      <c r="H38" s="45">
        <f t="shared" si="6"/>
        <v>0</v>
      </c>
      <c r="I38" s="85"/>
      <c r="J38" s="83">
        <f t="shared" si="7"/>
        <v>0</v>
      </c>
      <c r="K38" s="81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4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'1006'!L39</f>
        <v>0</v>
      </c>
      <c r="D39" s="40" t="str">
        <f>'1006'!M39</f>
        <v/>
      </c>
      <c r="E39" s="41">
        <f>'1006'!N39</f>
        <v>0</v>
      </c>
      <c r="F39" s="29"/>
      <c r="G39" s="24"/>
      <c r="H39" s="45">
        <f t="shared" si="6"/>
        <v>0</v>
      </c>
      <c r="I39" s="79"/>
      <c r="J39" s="83">
        <f t="shared" si="7"/>
        <v>0</v>
      </c>
      <c r="K39" s="81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4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'1006'!L40</f>
        <v>0</v>
      </c>
      <c r="D40" s="40" t="str">
        <f>'1006'!M40</f>
        <v/>
      </c>
      <c r="E40" s="41">
        <f>'1006'!N40</f>
        <v>0</v>
      </c>
      <c r="F40" s="29"/>
      <c r="G40" s="24"/>
      <c r="H40" s="45">
        <f t="shared" si="6"/>
        <v>0</v>
      </c>
      <c r="I40" s="79"/>
      <c r="J40" s="83">
        <f t="shared" si="7"/>
        <v>0</v>
      </c>
      <c r="K40" s="81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4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'1006'!L41</f>
        <v>0</v>
      </c>
      <c r="D41" s="40" t="str">
        <f>'1006'!M41</f>
        <v/>
      </c>
      <c r="E41" s="41">
        <f>'1006'!N41</f>
        <v>0</v>
      </c>
      <c r="F41" s="29"/>
      <c r="G41" s="24"/>
      <c r="H41" s="45">
        <f t="shared" si="6"/>
        <v>0</v>
      </c>
      <c r="I41" s="79"/>
      <c r="J41" s="83">
        <f t="shared" si="7"/>
        <v>0</v>
      </c>
      <c r="K41" s="81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4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'1006'!L42</f>
        <v>0</v>
      </c>
      <c r="D42" s="40" t="str">
        <f>'1006'!M42</f>
        <v/>
      </c>
      <c r="E42" s="41">
        <f>'1006'!N42</f>
        <v>0</v>
      </c>
      <c r="F42" s="29"/>
      <c r="G42" s="24"/>
      <c r="H42" s="45">
        <f t="shared" si="6"/>
        <v>0</v>
      </c>
      <c r="I42" s="79"/>
      <c r="J42" s="83">
        <f t="shared" si="7"/>
        <v>0</v>
      </c>
      <c r="K42" s="81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4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'1006'!L43</f>
        <v>0</v>
      </c>
      <c r="D43" s="40" t="str">
        <f>'1006'!M43</f>
        <v/>
      </c>
      <c r="E43" s="41">
        <f>'1006'!N43</f>
        <v>0</v>
      </c>
      <c r="F43" s="29"/>
      <c r="G43" s="24"/>
      <c r="H43" s="45">
        <f t="shared" si="6"/>
        <v>0</v>
      </c>
      <c r="I43" s="79"/>
      <c r="J43" s="83">
        <f t="shared" si="7"/>
        <v>0</v>
      </c>
      <c r="K43" s="81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4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'1006'!L44</f>
        <v>0</v>
      </c>
      <c r="D44" s="40" t="str">
        <f>'1006'!M44</f>
        <v/>
      </c>
      <c r="E44" s="41">
        <f>'1006'!N44</f>
        <v>0</v>
      </c>
      <c r="F44" s="29"/>
      <c r="G44" s="24"/>
      <c r="H44" s="45">
        <f t="shared" si="6"/>
        <v>0</v>
      </c>
      <c r="I44" s="79"/>
      <c r="J44" s="83">
        <f t="shared" si="7"/>
        <v>0</v>
      </c>
      <c r="K44" s="81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4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'1006'!L45</f>
        <v>0</v>
      </c>
      <c r="D45" s="40" t="str">
        <f>'1006'!M45</f>
        <v/>
      </c>
      <c r="E45" s="41">
        <f>'1006'!N45</f>
        <v>0</v>
      </c>
      <c r="F45" s="29"/>
      <c r="G45" s="24"/>
      <c r="H45" s="45">
        <f t="shared" si="6"/>
        <v>0</v>
      </c>
      <c r="I45" s="79"/>
      <c r="J45" s="83">
        <f t="shared" si="7"/>
        <v>0</v>
      </c>
      <c r="K45" s="81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4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'1006'!L46</f>
        <v>0</v>
      </c>
      <c r="D46" s="40" t="str">
        <f>'1006'!M46</f>
        <v/>
      </c>
      <c r="E46" s="41">
        <f>'1006'!N46</f>
        <v>0</v>
      </c>
      <c r="F46" s="29"/>
      <c r="G46" s="24"/>
      <c r="H46" s="45">
        <f t="shared" si="6"/>
        <v>0</v>
      </c>
      <c r="I46" s="79"/>
      <c r="J46" s="83">
        <f t="shared" si="7"/>
        <v>0</v>
      </c>
      <c r="K46" s="81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4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'1006'!L47</f>
        <v>0</v>
      </c>
      <c r="D47" s="40" t="str">
        <f>'1006'!M47</f>
        <v/>
      </c>
      <c r="E47" s="41">
        <f>'1006'!N47</f>
        <v>0</v>
      </c>
      <c r="F47" s="44"/>
      <c r="G47" s="24"/>
      <c r="H47" s="45">
        <f t="shared" si="6"/>
        <v>0</v>
      </c>
      <c r="I47" s="85"/>
      <c r="J47" s="83">
        <f t="shared" si="7"/>
        <v>0</v>
      </c>
      <c r="K47" s="81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4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'1006'!L48</f>
        <v>0</v>
      </c>
      <c r="D48" s="40" t="str">
        <f>'1006'!M48</f>
        <v/>
      </c>
      <c r="E48" s="41">
        <f>'1006'!N48</f>
        <v>0</v>
      </c>
      <c r="F48" s="44"/>
      <c r="G48" s="24"/>
      <c r="H48" s="45">
        <f t="shared" si="6"/>
        <v>0</v>
      </c>
      <c r="I48" s="85"/>
      <c r="J48" s="83">
        <f t="shared" si="7"/>
        <v>0</v>
      </c>
      <c r="K48" s="81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4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'1006'!L49</f>
        <v>0</v>
      </c>
      <c r="D49" s="40" t="str">
        <f>'1006'!M49</f>
        <v/>
      </c>
      <c r="E49" s="41">
        <f>'1006'!N49</f>
        <v>0</v>
      </c>
      <c r="F49" s="44"/>
      <c r="G49" s="24"/>
      <c r="H49" s="45">
        <f t="shared" si="6"/>
        <v>0</v>
      </c>
      <c r="I49" s="85"/>
      <c r="J49" s="83">
        <f t="shared" si="7"/>
        <v>0</v>
      </c>
      <c r="K49" s="81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4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'1006'!L50</f>
        <v>0</v>
      </c>
      <c r="D50" s="40" t="str">
        <f>'1006'!M50</f>
        <v/>
      </c>
      <c r="E50" s="41">
        <f>'1006'!N50</f>
        <v>0</v>
      </c>
      <c r="F50" s="44"/>
      <c r="G50" s="24"/>
      <c r="H50" s="45">
        <f t="shared" si="6"/>
        <v>0</v>
      </c>
      <c r="I50" s="85"/>
      <c r="J50" s="83">
        <f t="shared" si="7"/>
        <v>0</v>
      </c>
      <c r="K50" s="81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4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'1006'!L51</f>
        <v>0</v>
      </c>
      <c r="D51" s="40" t="str">
        <f>'1006'!M51</f>
        <v/>
      </c>
      <c r="E51" s="41">
        <f>'1006'!N51</f>
        <v>0</v>
      </c>
      <c r="F51" s="44"/>
      <c r="G51" s="24"/>
      <c r="H51" s="45">
        <f t="shared" si="6"/>
        <v>0</v>
      </c>
      <c r="I51" s="85"/>
      <c r="J51" s="83">
        <f t="shared" si="7"/>
        <v>0</v>
      </c>
      <c r="K51" s="81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4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'1006'!L52</f>
        <v>0</v>
      </c>
      <c r="D52" s="40" t="str">
        <f>'1006'!M52</f>
        <v/>
      </c>
      <c r="E52" s="41">
        <f>'1006'!N52</f>
        <v>0</v>
      </c>
      <c r="F52" s="29"/>
      <c r="G52" s="26"/>
      <c r="H52" s="45">
        <f t="shared" si="6"/>
        <v>0</v>
      </c>
      <c r="I52" s="79"/>
      <c r="J52" s="83">
        <f t="shared" si="7"/>
        <v>0</v>
      </c>
      <c r="K52" s="81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4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'1006'!L53</f>
        <v>0</v>
      </c>
      <c r="D53" s="40" t="str">
        <f>'1006'!M53</f>
        <v/>
      </c>
      <c r="E53" s="41">
        <f>'1006'!N53</f>
        <v>0</v>
      </c>
      <c r="F53" s="29"/>
      <c r="G53" s="26"/>
      <c r="H53" s="45">
        <f t="shared" si="6"/>
        <v>0</v>
      </c>
      <c r="I53" s="79"/>
      <c r="J53" s="83">
        <f t="shared" si="7"/>
        <v>0</v>
      </c>
      <c r="K53" s="81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4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'1006'!L54</f>
        <v>0</v>
      </c>
      <c r="D54" s="40" t="str">
        <f>'1006'!M54</f>
        <v/>
      </c>
      <c r="E54" s="41">
        <f>'1006'!N54</f>
        <v>0</v>
      </c>
      <c r="F54" s="44"/>
      <c r="G54" s="24"/>
      <c r="H54" s="45">
        <f t="shared" si="6"/>
        <v>0</v>
      </c>
      <c r="I54" s="85"/>
      <c r="J54" s="83">
        <f t="shared" si="7"/>
        <v>0</v>
      </c>
      <c r="K54" s="81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4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'1006'!L55</f>
        <v>0</v>
      </c>
      <c r="D55" s="40" t="str">
        <f>'1006'!M55</f>
        <v/>
      </c>
      <c r="E55" s="41">
        <f>'1006'!N55</f>
        <v>0</v>
      </c>
      <c r="F55" s="44"/>
      <c r="G55" s="24"/>
      <c r="H55" s="45">
        <f t="shared" si="6"/>
        <v>0</v>
      </c>
      <c r="I55" s="85"/>
      <c r="J55" s="83">
        <f t="shared" si="7"/>
        <v>0</v>
      </c>
      <c r="K55" s="81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4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'1006'!L56</f>
        <v>0</v>
      </c>
      <c r="D56" s="40" t="str">
        <f>'1006'!M56</f>
        <v/>
      </c>
      <c r="E56" s="41">
        <f>'1006'!N56</f>
        <v>0</v>
      </c>
      <c r="F56" s="44"/>
      <c r="G56" s="24"/>
      <c r="H56" s="45">
        <f t="shared" si="6"/>
        <v>0</v>
      </c>
      <c r="I56" s="85"/>
      <c r="J56" s="83">
        <f t="shared" si="7"/>
        <v>0</v>
      </c>
      <c r="K56" s="81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4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'1006'!L57</f>
        <v>0</v>
      </c>
      <c r="D57" s="40" t="str">
        <f>'1006'!M57</f>
        <v/>
      </c>
      <c r="E57" s="41">
        <f>'1006'!N57</f>
        <v>0</v>
      </c>
      <c r="F57" s="29"/>
      <c r="G57" s="26"/>
      <c r="H57" s="45">
        <f t="shared" si="6"/>
        <v>0</v>
      </c>
      <c r="I57" s="79"/>
      <c r="J57" s="83">
        <f t="shared" si="7"/>
        <v>0</v>
      </c>
      <c r="K57" s="81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4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'1006'!L58</f>
        <v>0</v>
      </c>
      <c r="D58" s="40" t="str">
        <f>'1006'!M58</f>
        <v/>
      </c>
      <c r="E58" s="41">
        <f>'1006'!N58</f>
        <v>0</v>
      </c>
      <c r="F58" s="44"/>
      <c r="G58" s="24"/>
      <c r="H58" s="45">
        <f t="shared" si="6"/>
        <v>0</v>
      </c>
      <c r="I58" s="85"/>
      <c r="J58" s="83">
        <f t="shared" si="7"/>
        <v>0</v>
      </c>
      <c r="K58" s="81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4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'1006'!L59</f>
        <v>0</v>
      </c>
      <c r="D59" s="40" t="str">
        <f>'1006'!M59</f>
        <v/>
      </c>
      <c r="E59" s="41">
        <f>'1006'!N59</f>
        <v>0</v>
      </c>
      <c r="F59" s="44"/>
      <c r="G59" s="24"/>
      <c r="H59" s="45">
        <f t="shared" si="6"/>
        <v>0</v>
      </c>
      <c r="I59" s="85"/>
      <c r="J59" s="83">
        <f t="shared" si="7"/>
        <v>0</v>
      </c>
      <c r="K59" s="81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4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'1006'!L60</f>
        <v>0</v>
      </c>
      <c r="D60" s="40" t="str">
        <f>'1006'!M60</f>
        <v/>
      </c>
      <c r="E60" s="41">
        <f>'1006'!N60</f>
        <v>0</v>
      </c>
      <c r="F60" s="44"/>
      <c r="G60" s="24"/>
      <c r="H60" s="45">
        <f t="shared" si="6"/>
        <v>0</v>
      </c>
      <c r="I60" s="85"/>
      <c r="J60" s="83">
        <f t="shared" si="7"/>
        <v>0</v>
      </c>
      <c r="K60" s="81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4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'1006'!L61</f>
        <v>0</v>
      </c>
      <c r="D61" s="40" t="str">
        <f>'1006'!M61</f>
        <v/>
      </c>
      <c r="E61" s="41">
        <f>'1006'!N61</f>
        <v>0</v>
      </c>
      <c r="F61" s="44"/>
      <c r="G61" s="24"/>
      <c r="H61" s="45">
        <f t="shared" si="6"/>
        <v>0</v>
      </c>
      <c r="I61" s="85"/>
      <c r="J61" s="83">
        <f t="shared" si="7"/>
        <v>0</v>
      </c>
      <c r="K61" s="81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4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'1006'!L62</f>
        <v>0</v>
      </c>
      <c r="D62" s="40" t="str">
        <f>'1006'!M62</f>
        <v/>
      </c>
      <c r="E62" s="41">
        <f>'1006'!N62</f>
        <v>0</v>
      </c>
      <c r="F62" s="29"/>
      <c r="G62" s="26"/>
      <c r="H62" s="45">
        <f t="shared" si="6"/>
        <v>0</v>
      </c>
      <c r="I62" s="79"/>
      <c r="J62" s="83">
        <f t="shared" si="7"/>
        <v>0</v>
      </c>
      <c r="K62" s="81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4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'1006'!L63</f>
        <v>0</v>
      </c>
      <c r="D63" s="40" t="str">
        <f>'1006'!M63</f>
        <v/>
      </c>
      <c r="E63" s="41">
        <f>'1006'!N63</f>
        <v>0</v>
      </c>
      <c r="F63" s="44"/>
      <c r="G63" s="24"/>
      <c r="H63" s="45">
        <f t="shared" si="6"/>
        <v>0</v>
      </c>
      <c r="I63" s="85"/>
      <c r="J63" s="83">
        <f t="shared" si="7"/>
        <v>0</v>
      </c>
      <c r="K63" s="81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4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'1006'!L64</f>
        <v>0</v>
      </c>
      <c r="D64" s="40" t="str">
        <f>'1006'!M64</f>
        <v/>
      </c>
      <c r="E64" s="41">
        <f>'1006'!N64</f>
        <v>0</v>
      </c>
      <c r="F64" s="44"/>
      <c r="G64" s="24"/>
      <c r="H64" s="45">
        <f t="shared" si="6"/>
        <v>0</v>
      </c>
      <c r="I64" s="85"/>
      <c r="J64" s="83">
        <f t="shared" si="7"/>
        <v>0</v>
      </c>
      <c r="K64" s="81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4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'1006'!L65</f>
        <v>0</v>
      </c>
      <c r="D65" s="40" t="str">
        <f>'1006'!M65</f>
        <v/>
      </c>
      <c r="E65" s="41">
        <f>'1006'!N65</f>
        <v>0</v>
      </c>
      <c r="F65" s="44"/>
      <c r="G65" s="47"/>
      <c r="H65" s="45">
        <f t="shared" si="6"/>
        <v>0</v>
      </c>
      <c r="I65" s="85"/>
      <c r="J65" s="83">
        <f t="shared" si="7"/>
        <v>0</v>
      </c>
      <c r="K65" s="81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4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'1006'!L66</f>
        <v>0</v>
      </c>
      <c r="D66" s="40" t="str">
        <f>'1006'!M66</f>
        <v/>
      </c>
      <c r="E66" s="41">
        <f>'1006'!N66</f>
        <v>0</v>
      </c>
      <c r="F66" s="44"/>
      <c r="G66" s="24"/>
      <c r="H66" s="45">
        <f t="shared" si="6"/>
        <v>0</v>
      </c>
      <c r="I66" s="85"/>
      <c r="J66" s="83">
        <f t="shared" si="7"/>
        <v>0</v>
      </c>
      <c r="K66" s="81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4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'1006'!L67</f>
        <v>0</v>
      </c>
      <c r="D67" s="40" t="str">
        <f>'1006'!M67</f>
        <v/>
      </c>
      <c r="E67" s="41">
        <f>'1006'!N67</f>
        <v>0</v>
      </c>
      <c r="F67" s="44"/>
      <c r="G67" s="24"/>
      <c r="H67" s="45">
        <f t="shared" si="6"/>
        <v>0</v>
      </c>
      <c r="I67" s="85"/>
      <c r="J67" s="83">
        <f t="shared" si="7"/>
        <v>0</v>
      </c>
      <c r="K67" s="81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'1006'!L68</f>
        <v>0</v>
      </c>
      <c r="D68" s="40" t="str">
        <f>'1006'!M68</f>
        <v/>
      </c>
      <c r="E68" s="41">
        <f>'1006'!N68</f>
        <v>0</v>
      </c>
      <c r="F68" s="24"/>
      <c r="G68" s="47"/>
      <c r="H68" s="45">
        <f t="shared" si="6"/>
        <v>0</v>
      </c>
      <c r="I68" s="86"/>
      <c r="J68" s="83">
        <f t="shared" si="7"/>
        <v>0</v>
      </c>
      <c r="K68" s="81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87"/>
      <c r="J69" s="87"/>
      <c r="K69" s="76">
        <f>SUM(K19:K68)</f>
        <v>0</v>
      </c>
      <c r="L69" s="33"/>
      <c r="M69" s="33"/>
      <c r="N69" s="34"/>
    </row>
    <row r="70" ht="13.5" customHeight="1" spans="1:14">
      <c r="A70" s="49" t="s">
        <v>76</v>
      </c>
      <c r="B70" s="25" t="str">
        <f>'1001'!B70</f>
        <v>kg</v>
      </c>
      <c r="C70" s="39">
        <f>'1006'!L70</f>
        <v>0</v>
      </c>
      <c r="D70" s="40" t="str">
        <f>'1006'!M70</f>
        <v/>
      </c>
      <c r="E70" s="41">
        <f>'1006'!N70</f>
        <v>0</v>
      </c>
      <c r="F70" s="42"/>
      <c r="G70" s="38"/>
      <c r="H70" s="43">
        <f t="shared" ref="H70:H128" si="12">G70*F70</f>
        <v>0</v>
      </c>
      <c r="I70" s="82"/>
      <c r="J70" s="83">
        <f t="shared" ref="J70:J128" si="13">G70</f>
        <v>0</v>
      </c>
      <c r="K70" s="84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'1006'!L71</f>
        <v>0</v>
      </c>
      <c r="D71" s="40" t="str">
        <f>'1006'!M71</f>
        <v/>
      </c>
      <c r="E71" s="41">
        <f>'1006'!N71</f>
        <v>0</v>
      </c>
      <c r="F71" s="44"/>
      <c r="G71" s="24"/>
      <c r="H71" s="45">
        <f t="shared" si="12"/>
        <v>0</v>
      </c>
      <c r="I71" s="85"/>
      <c r="J71" s="83">
        <f t="shared" si="13"/>
        <v>0</v>
      </c>
      <c r="K71" s="88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'1006'!L72</f>
        <v>0</v>
      </c>
      <c r="D72" s="40" t="str">
        <f>'1006'!M72</f>
        <v/>
      </c>
      <c r="E72" s="41">
        <f>'1006'!N72</f>
        <v>0</v>
      </c>
      <c r="F72" s="44"/>
      <c r="G72" s="24"/>
      <c r="H72" s="45">
        <f t="shared" si="12"/>
        <v>0</v>
      </c>
      <c r="I72" s="85"/>
      <c r="J72" s="83">
        <f t="shared" si="13"/>
        <v>0</v>
      </c>
      <c r="K72" s="88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'1006'!L73</f>
        <v>0</v>
      </c>
      <c r="D73" s="40" t="str">
        <f>'1006'!M73</f>
        <v/>
      </c>
      <c r="E73" s="41">
        <f>'1006'!N73</f>
        <v>0</v>
      </c>
      <c r="F73" s="44"/>
      <c r="G73" s="24"/>
      <c r="H73" s="45">
        <f t="shared" si="12"/>
        <v>0</v>
      </c>
      <c r="I73" s="85"/>
      <c r="J73" s="83">
        <f t="shared" si="13"/>
        <v>0</v>
      </c>
      <c r="K73" s="88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'1006'!L74</f>
        <v>0</v>
      </c>
      <c r="D74" s="40" t="str">
        <f>'1006'!M74</f>
        <v/>
      </c>
      <c r="E74" s="41">
        <f>'1006'!N74</f>
        <v>0</v>
      </c>
      <c r="F74" s="44"/>
      <c r="G74" s="24"/>
      <c r="H74" s="45">
        <f t="shared" si="12"/>
        <v>0</v>
      </c>
      <c r="I74" s="85"/>
      <c r="J74" s="83">
        <f t="shared" si="13"/>
        <v>0</v>
      </c>
      <c r="K74" s="88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'1006'!L75</f>
        <v>0</v>
      </c>
      <c r="D75" s="40" t="str">
        <f>'1006'!M75</f>
        <v/>
      </c>
      <c r="E75" s="41">
        <f>'1006'!N75</f>
        <v>0</v>
      </c>
      <c r="F75" s="44"/>
      <c r="G75" s="24"/>
      <c r="H75" s="45">
        <f t="shared" si="12"/>
        <v>0</v>
      </c>
      <c r="I75" s="85"/>
      <c r="J75" s="83">
        <f t="shared" si="13"/>
        <v>0</v>
      </c>
      <c r="K75" s="88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'1006'!L76</f>
        <v>0</v>
      </c>
      <c r="D76" s="40" t="str">
        <f>'1006'!M76</f>
        <v/>
      </c>
      <c r="E76" s="41">
        <f>'1006'!N76</f>
        <v>0</v>
      </c>
      <c r="F76" s="44"/>
      <c r="G76" s="24"/>
      <c r="H76" s="45">
        <f t="shared" si="12"/>
        <v>0</v>
      </c>
      <c r="I76" s="85"/>
      <c r="J76" s="83">
        <f t="shared" si="13"/>
        <v>0</v>
      </c>
      <c r="K76" s="88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'1006'!L77</f>
        <v>0</v>
      </c>
      <c r="D77" s="40" t="str">
        <f>'1006'!M77</f>
        <v/>
      </c>
      <c r="E77" s="41">
        <f>'1006'!N77</f>
        <v>0</v>
      </c>
      <c r="F77" s="44"/>
      <c r="G77" s="24"/>
      <c r="H77" s="45">
        <f t="shared" si="12"/>
        <v>0</v>
      </c>
      <c r="I77" s="85"/>
      <c r="J77" s="83">
        <f t="shared" si="13"/>
        <v>0</v>
      </c>
      <c r="K77" s="88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'1006'!L78</f>
        <v>0</v>
      </c>
      <c r="D78" s="40" t="str">
        <f>'1006'!M78</f>
        <v/>
      </c>
      <c r="E78" s="41">
        <f>'1006'!N78</f>
        <v>0</v>
      </c>
      <c r="F78" s="44"/>
      <c r="G78" s="24"/>
      <c r="H78" s="45">
        <f t="shared" si="12"/>
        <v>0</v>
      </c>
      <c r="I78" s="85"/>
      <c r="J78" s="83">
        <f t="shared" si="13"/>
        <v>0</v>
      </c>
      <c r="K78" s="88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'1006'!L79</f>
        <v>0</v>
      </c>
      <c r="D79" s="40" t="str">
        <f>'1006'!M79</f>
        <v/>
      </c>
      <c r="E79" s="41">
        <f>'1006'!N79</f>
        <v>0</v>
      </c>
      <c r="F79" s="44"/>
      <c r="G79" s="24"/>
      <c r="H79" s="45">
        <f t="shared" si="12"/>
        <v>0</v>
      </c>
      <c r="I79" s="85"/>
      <c r="J79" s="83">
        <f t="shared" si="13"/>
        <v>0</v>
      </c>
      <c r="K79" s="88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'1006'!L80</f>
        <v>0</v>
      </c>
      <c r="D80" s="40" t="str">
        <f>'1006'!M80</f>
        <v/>
      </c>
      <c r="E80" s="41">
        <f>'1006'!N80</f>
        <v>0</v>
      </c>
      <c r="F80" s="44"/>
      <c r="G80" s="24"/>
      <c r="H80" s="45">
        <f t="shared" si="12"/>
        <v>0</v>
      </c>
      <c r="I80" s="85"/>
      <c r="J80" s="83">
        <f t="shared" si="13"/>
        <v>0</v>
      </c>
      <c r="K80" s="88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'1006'!L81</f>
        <v>0</v>
      </c>
      <c r="D81" s="40" t="str">
        <f>'1006'!M81</f>
        <v/>
      </c>
      <c r="E81" s="41">
        <f>'1006'!N81</f>
        <v>0</v>
      </c>
      <c r="F81" s="44"/>
      <c r="G81" s="24"/>
      <c r="H81" s="45">
        <f t="shared" si="12"/>
        <v>0</v>
      </c>
      <c r="I81" s="85"/>
      <c r="J81" s="83">
        <f t="shared" si="13"/>
        <v>0</v>
      </c>
      <c r="K81" s="88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'1006'!L82</f>
        <v>0</v>
      </c>
      <c r="D82" s="40" t="str">
        <f>'1006'!M82</f>
        <v/>
      </c>
      <c r="E82" s="41">
        <f>'1006'!N82</f>
        <v>0</v>
      </c>
      <c r="F82" s="44"/>
      <c r="G82" s="24"/>
      <c r="H82" s="45">
        <f t="shared" si="12"/>
        <v>0</v>
      </c>
      <c r="I82" s="85"/>
      <c r="J82" s="83">
        <f t="shared" si="13"/>
        <v>0</v>
      </c>
      <c r="K82" s="88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'1006'!L83</f>
        <v>0</v>
      </c>
      <c r="D83" s="40" t="str">
        <f>'1006'!M83</f>
        <v/>
      </c>
      <c r="E83" s="41">
        <f>'1006'!N83</f>
        <v>0</v>
      </c>
      <c r="F83" s="44"/>
      <c r="G83" s="24"/>
      <c r="H83" s="45">
        <f t="shared" si="12"/>
        <v>0</v>
      </c>
      <c r="I83" s="85"/>
      <c r="J83" s="83">
        <f t="shared" si="13"/>
        <v>0</v>
      </c>
      <c r="K83" s="88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'1006'!L84</f>
        <v>0</v>
      </c>
      <c r="D84" s="40" t="str">
        <f>'1006'!M84</f>
        <v/>
      </c>
      <c r="E84" s="41">
        <f>'1006'!N84</f>
        <v>0</v>
      </c>
      <c r="F84" s="44"/>
      <c r="G84" s="24"/>
      <c r="H84" s="45">
        <f t="shared" si="12"/>
        <v>0</v>
      </c>
      <c r="I84" s="85"/>
      <c r="J84" s="83">
        <f t="shared" si="13"/>
        <v>0</v>
      </c>
      <c r="K84" s="88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'1006'!L85</f>
        <v>0</v>
      </c>
      <c r="D85" s="40" t="str">
        <f>'1006'!M85</f>
        <v/>
      </c>
      <c r="E85" s="41">
        <f>'1006'!N85</f>
        <v>0</v>
      </c>
      <c r="F85" s="44"/>
      <c r="G85" s="24"/>
      <c r="H85" s="45">
        <f t="shared" si="12"/>
        <v>0</v>
      </c>
      <c r="I85" s="85"/>
      <c r="J85" s="83">
        <f t="shared" si="13"/>
        <v>0</v>
      </c>
      <c r="K85" s="88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'1006'!L86</f>
        <v>0</v>
      </c>
      <c r="D86" s="40" t="str">
        <f>'1006'!M86</f>
        <v/>
      </c>
      <c r="E86" s="41">
        <f>'1006'!N86</f>
        <v>0</v>
      </c>
      <c r="F86" s="44"/>
      <c r="G86" s="24"/>
      <c r="H86" s="45">
        <f t="shared" si="12"/>
        <v>0</v>
      </c>
      <c r="I86" s="85"/>
      <c r="J86" s="83">
        <f t="shared" si="13"/>
        <v>0</v>
      </c>
      <c r="K86" s="88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'1006'!L87</f>
        <v>0</v>
      </c>
      <c r="D87" s="40" t="str">
        <f>'1006'!M87</f>
        <v/>
      </c>
      <c r="E87" s="41">
        <f>'1006'!N87</f>
        <v>0</v>
      </c>
      <c r="F87" s="44"/>
      <c r="G87" s="24"/>
      <c r="H87" s="45">
        <f t="shared" si="12"/>
        <v>0</v>
      </c>
      <c r="I87" s="85"/>
      <c r="J87" s="83">
        <f t="shared" si="13"/>
        <v>0</v>
      </c>
      <c r="K87" s="88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'1006'!L88</f>
        <v>0</v>
      </c>
      <c r="D88" s="40" t="str">
        <f>'1006'!M88</f>
        <v/>
      </c>
      <c r="E88" s="41">
        <f>'1006'!N88</f>
        <v>0</v>
      </c>
      <c r="F88" s="44"/>
      <c r="G88" s="24"/>
      <c r="H88" s="45">
        <f t="shared" si="12"/>
        <v>0</v>
      </c>
      <c r="I88" s="85"/>
      <c r="J88" s="83">
        <f t="shared" si="13"/>
        <v>0</v>
      </c>
      <c r="K88" s="88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'1006'!L89</f>
        <v>0</v>
      </c>
      <c r="D89" s="40" t="str">
        <f>'1006'!M89</f>
        <v/>
      </c>
      <c r="E89" s="41">
        <f>'1006'!N89</f>
        <v>0</v>
      </c>
      <c r="F89" s="44"/>
      <c r="G89" s="24"/>
      <c r="H89" s="45">
        <f t="shared" si="12"/>
        <v>0</v>
      </c>
      <c r="I89" s="85"/>
      <c r="J89" s="83">
        <f t="shared" si="13"/>
        <v>0</v>
      </c>
      <c r="K89" s="88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'1006'!L90</f>
        <v>0</v>
      </c>
      <c r="D90" s="40" t="str">
        <f>'1006'!M90</f>
        <v/>
      </c>
      <c r="E90" s="41">
        <f>'1006'!N90</f>
        <v>0</v>
      </c>
      <c r="F90" s="44"/>
      <c r="G90" s="24"/>
      <c r="H90" s="45">
        <f t="shared" si="12"/>
        <v>0</v>
      </c>
      <c r="I90" s="85"/>
      <c r="J90" s="83">
        <f t="shared" si="13"/>
        <v>0</v>
      </c>
      <c r="K90" s="88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'1006'!L91</f>
        <v>0</v>
      </c>
      <c r="D91" s="40" t="str">
        <f>'1006'!M91</f>
        <v/>
      </c>
      <c r="E91" s="41">
        <f>'1006'!N91</f>
        <v>0</v>
      </c>
      <c r="F91" s="44"/>
      <c r="G91" s="24"/>
      <c r="H91" s="45">
        <f t="shared" si="12"/>
        <v>0</v>
      </c>
      <c r="I91" s="85"/>
      <c r="J91" s="83">
        <f t="shared" si="13"/>
        <v>0</v>
      </c>
      <c r="K91" s="88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'1006'!L92</f>
        <v>0</v>
      </c>
      <c r="D92" s="40" t="str">
        <f>'1006'!M92</f>
        <v/>
      </c>
      <c r="E92" s="41">
        <f>'1006'!N92</f>
        <v>0</v>
      </c>
      <c r="F92" s="44"/>
      <c r="G92" s="24"/>
      <c r="H92" s="45">
        <f t="shared" si="12"/>
        <v>0</v>
      </c>
      <c r="I92" s="85"/>
      <c r="J92" s="83">
        <f t="shared" si="13"/>
        <v>0</v>
      </c>
      <c r="K92" s="88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'1006'!L93</f>
        <v>0</v>
      </c>
      <c r="D93" s="40" t="str">
        <f>'1006'!M93</f>
        <v/>
      </c>
      <c r="E93" s="41">
        <f>'1006'!N93</f>
        <v>0</v>
      </c>
      <c r="F93" s="44"/>
      <c r="G93" s="24"/>
      <c r="H93" s="45">
        <f t="shared" si="12"/>
        <v>0</v>
      </c>
      <c r="I93" s="85"/>
      <c r="J93" s="83">
        <f t="shared" si="13"/>
        <v>0</v>
      </c>
      <c r="K93" s="88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'1006'!L94</f>
        <v>0</v>
      </c>
      <c r="D94" s="40" t="str">
        <f>'1006'!M94</f>
        <v/>
      </c>
      <c r="E94" s="41">
        <f>'1006'!N94</f>
        <v>0</v>
      </c>
      <c r="F94" s="44"/>
      <c r="G94" s="24"/>
      <c r="H94" s="45">
        <f t="shared" si="12"/>
        <v>0</v>
      </c>
      <c r="I94" s="85"/>
      <c r="J94" s="83">
        <f t="shared" si="13"/>
        <v>0</v>
      </c>
      <c r="K94" s="88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'1006'!L95</f>
        <v>0</v>
      </c>
      <c r="D95" s="40" t="str">
        <f>'1006'!M95</f>
        <v/>
      </c>
      <c r="E95" s="41">
        <f>'1006'!N95</f>
        <v>0</v>
      </c>
      <c r="F95" s="44"/>
      <c r="G95" s="24"/>
      <c r="H95" s="45">
        <f t="shared" si="12"/>
        <v>0</v>
      </c>
      <c r="I95" s="85"/>
      <c r="J95" s="83">
        <f t="shared" si="13"/>
        <v>0</v>
      </c>
      <c r="K95" s="88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'1006'!L96</f>
        <v>0</v>
      </c>
      <c r="D96" s="40" t="str">
        <f>'1006'!M96</f>
        <v/>
      </c>
      <c r="E96" s="41">
        <f>'1006'!N96</f>
        <v>0</v>
      </c>
      <c r="F96" s="44"/>
      <c r="G96" s="24"/>
      <c r="H96" s="45">
        <f t="shared" si="12"/>
        <v>0</v>
      </c>
      <c r="I96" s="85"/>
      <c r="J96" s="83">
        <f t="shared" si="13"/>
        <v>0</v>
      </c>
      <c r="K96" s="88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'1006'!L97</f>
        <v>0</v>
      </c>
      <c r="D97" s="40" t="str">
        <f>'1006'!M97</f>
        <v/>
      </c>
      <c r="E97" s="41">
        <f>'1006'!N97</f>
        <v>0</v>
      </c>
      <c r="F97" s="44"/>
      <c r="G97" s="24"/>
      <c r="H97" s="45">
        <f t="shared" si="12"/>
        <v>0</v>
      </c>
      <c r="I97" s="85"/>
      <c r="J97" s="83">
        <f t="shared" si="13"/>
        <v>0</v>
      </c>
      <c r="K97" s="88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'1006'!L98</f>
        <v>0</v>
      </c>
      <c r="D98" s="40" t="str">
        <f>'1006'!M98</f>
        <v/>
      </c>
      <c r="E98" s="41">
        <f>'1006'!N98</f>
        <v>0</v>
      </c>
      <c r="F98" s="44"/>
      <c r="G98" s="24"/>
      <c r="H98" s="45">
        <f t="shared" si="12"/>
        <v>0</v>
      </c>
      <c r="I98" s="85"/>
      <c r="J98" s="83">
        <f t="shared" si="13"/>
        <v>0</v>
      </c>
      <c r="K98" s="88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'1006'!L99</f>
        <v>0</v>
      </c>
      <c r="D99" s="40" t="str">
        <f>'1006'!M99</f>
        <v/>
      </c>
      <c r="E99" s="41">
        <f>'1006'!N99</f>
        <v>0</v>
      </c>
      <c r="F99" s="44"/>
      <c r="G99" s="24"/>
      <c r="H99" s="45">
        <f t="shared" si="12"/>
        <v>0</v>
      </c>
      <c r="I99" s="85"/>
      <c r="J99" s="83">
        <f t="shared" si="13"/>
        <v>0</v>
      </c>
      <c r="K99" s="88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'1006'!L100</f>
        <v>0</v>
      </c>
      <c r="D100" s="40" t="str">
        <f>'1006'!M100</f>
        <v/>
      </c>
      <c r="E100" s="41">
        <f>'1006'!N100</f>
        <v>0</v>
      </c>
      <c r="F100" s="44"/>
      <c r="G100" s="24"/>
      <c r="H100" s="45">
        <f t="shared" si="12"/>
        <v>0</v>
      </c>
      <c r="I100" s="85"/>
      <c r="J100" s="83">
        <f t="shared" si="13"/>
        <v>0</v>
      </c>
      <c r="K100" s="88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'1006'!L101</f>
        <v>0</v>
      </c>
      <c r="D101" s="40" t="str">
        <f>'1006'!M101</f>
        <v/>
      </c>
      <c r="E101" s="41">
        <f>'1006'!N101</f>
        <v>0</v>
      </c>
      <c r="F101" s="44"/>
      <c r="G101" s="24"/>
      <c r="H101" s="45">
        <f t="shared" si="12"/>
        <v>0</v>
      </c>
      <c r="I101" s="85"/>
      <c r="J101" s="83">
        <f t="shared" si="13"/>
        <v>0</v>
      </c>
      <c r="K101" s="88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'1006'!L102</f>
        <v>0</v>
      </c>
      <c r="D102" s="40" t="str">
        <f>'1006'!M102</f>
        <v/>
      </c>
      <c r="E102" s="41">
        <f>'1006'!N102</f>
        <v>0</v>
      </c>
      <c r="F102" s="44"/>
      <c r="G102" s="24"/>
      <c r="H102" s="45">
        <f t="shared" si="12"/>
        <v>0</v>
      </c>
      <c r="I102" s="85"/>
      <c r="J102" s="83">
        <f t="shared" si="13"/>
        <v>0</v>
      </c>
      <c r="K102" s="88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'1006'!L103</f>
        <v>0</v>
      </c>
      <c r="D103" s="40" t="str">
        <f>'1006'!M103</f>
        <v/>
      </c>
      <c r="E103" s="41">
        <f>'1006'!N103</f>
        <v>0</v>
      </c>
      <c r="F103" s="44"/>
      <c r="G103" s="24"/>
      <c r="H103" s="45">
        <f t="shared" si="12"/>
        <v>0</v>
      </c>
      <c r="I103" s="85"/>
      <c r="J103" s="83">
        <f t="shared" si="13"/>
        <v>0</v>
      </c>
      <c r="K103" s="88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'1006'!L104</f>
        <v>0</v>
      </c>
      <c r="D104" s="40" t="str">
        <f>'1006'!M104</f>
        <v/>
      </c>
      <c r="E104" s="41">
        <f>'1006'!N104</f>
        <v>0</v>
      </c>
      <c r="F104" s="44"/>
      <c r="G104" s="24"/>
      <c r="H104" s="45">
        <f t="shared" si="12"/>
        <v>0</v>
      </c>
      <c r="I104" s="85"/>
      <c r="J104" s="83">
        <f t="shared" si="13"/>
        <v>0</v>
      </c>
      <c r="K104" s="88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'1006'!L105</f>
        <v>0</v>
      </c>
      <c r="D105" s="40" t="str">
        <f>'1006'!M105</f>
        <v/>
      </c>
      <c r="E105" s="41">
        <f>'1006'!N105</f>
        <v>0</v>
      </c>
      <c r="F105" s="44"/>
      <c r="G105" s="24"/>
      <c r="H105" s="45">
        <f t="shared" si="12"/>
        <v>0</v>
      </c>
      <c r="I105" s="85"/>
      <c r="J105" s="83">
        <f t="shared" si="13"/>
        <v>0</v>
      </c>
      <c r="K105" s="88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'1006'!L106</f>
        <v>0</v>
      </c>
      <c r="D106" s="40" t="str">
        <f>'1006'!M106</f>
        <v/>
      </c>
      <c r="E106" s="41">
        <f>'1006'!N106</f>
        <v>0</v>
      </c>
      <c r="F106" s="44"/>
      <c r="G106" s="24"/>
      <c r="H106" s="45">
        <f t="shared" si="12"/>
        <v>0</v>
      </c>
      <c r="I106" s="85"/>
      <c r="J106" s="83">
        <f t="shared" si="13"/>
        <v>0</v>
      </c>
      <c r="K106" s="88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'1006'!L107</f>
        <v>0</v>
      </c>
      <c r="D107" s="40" t="str">
        <f>'1006'!M107</f>
        <v/>
      </c>
      <c r="E107" s="41">
        <f>'1006'!N107</f>
        <v>0</v>
      </c>
      <c r="F107" s="44"/>
      <c r="G107" s="24"/>
      <c r="H107" s="45">
        <f t="shared" si="12"/>
        <v>0</v>
      </c>
      <c r="I107" s="85"/>
      <c r="J107" s="83">
        <f t="shared" si="13"/>
        <v>0</v>
      </c>
      <c r="K107" s="88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'1006'!L108</f>
        <v>0</v>
      </c>
      <c r="D108" s="40" t="str">
        <f>'1006'!M108</f>
        <v/>
      </c>
      <c r="E108" s="41">
        <f>'1006'!N108</f>
        <v>0</v>
      </c>
      <c r="F108" s="44"/>
      <c r="G108" s="24"/>
      <c r="H108" s="45">
        <f t="shared" si="12"/>
        <v>0</v>
      </c>
      <c r="I108" s="85"/>
      <c r="J108" s="83">
        <f t="shared" si="13"/>
        <v>0</v>
      </c>
      <c r="K108" s="88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'1006'!L109</f>
        <v>0</v>
      </c>
      <c r="D109" s="40" t="str">
        <f>'1006'!M109</f>
        <v/>
      </c>
      <c r="E109" s="41">
        <f>'1006'!N109</f>
        <v>0</v>
      </c>
      <c r="F109" s="44"/>
      <c r="G109" s="24"/>
      <c r="H109" s="45">
        <f t="shared" si="12"/>
        <v>0</v>
      </c>
      <c r="I109" s="85"/>
      <c r="J109" s="83">
        <f t="shared" si="13"/>
        <v>0</v>
      </c>
      <c r="K109" s="88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'1006'!L110</f>
        <v>0</v>
      </c>
      <c r="D110" s="40" t="str">
        <f>'1006'!M110</f>
        <v/>
      </c>
      <c r="E110" s="41">
        <f>'1006'!N110</f>
        <v>0</v>
      </c>
      <c r="F110" s="44"/>
      <c r="G110" s="24"/>
      <c r="H110" s="45">
        <f t="shared" si="12"/>
        <v>0</v>
      </c>
      <c r="I110" s="85"/>
      <c r="J110" s="83">
        <f t="shared" si="13"/>
        <v>0</v>
      </c>
      <c r="K110" s="88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'1006'!L111</f>
        <v>0</v>
      </c>
      <c r="D111" s="40" t="str">
        <f>'1006'!M111</f>
        <v/>
      </c>
      <c r="E111" s="41">
        <f>'1006'!N111</f>
        <v>0</v>
      </c>
      <c r="F111" s="44"/>
      <c r="G111" s="24"/>
      <c r="H111" s="45">
        <f t="shared" si="12"/>
        <v>0</v>
      </c>
      <c r="I111" s="85"/>
      <c r="J111" s="83">
        <f t="shared" si="13"/>
        <v>0</v>
      </c>
      <c r="K111" s="88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'1006'!L112</f>
        <v>0</v>
      </c>
      <c r="D112" s="40" t="str">
        <f>'1006'!M112</f>
        <v/>
      </c>
      <c r="E112" s="41">
        <f>'1006'!N112</f>
        <v>0</v>
      </c>
      <c r="F112" s="44"/>
      <c r="G112" s="24"/>
      <c r="H112" s="45">
        <f t="shared" si="12"/>
        <v>0</v>
      </c>
      <c r="I112" s="85"/>
      <c r="J112" s="83">
        <f t="shared" si="13"/>
        <v>0</v>
      </c>
      <c r="K112" s="88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'1006'!L113</f>
        <v>0</v>
      </c>
      <c r="D113" s="40" t="str">
        <f>'1006'!M113</f>
        <v/>
      </c>
      <c r="E113" s="41">
        <f>'1006'!N113</f>
        <v>0</v>
      </c>
      <c r="F113" s="44"/>
      <c r="G113" s="24"/>
      <c r="H113" s="45">
        <f t="shared" si="12"/>
        <v>0</v>
      </c>
      <c r="I113" s="85"/>
      <c r="J113" s="83">
        <f t="shared" si="13"/>
        <v>0</v>
      </c>
      <c r="K113" s="88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'1006'!L114</f>
        <v>0</v>
      </c>
      <c r="D114" s="40" t="str">
        <f>'1006'!M114</f>
        <v/>
      </c>
      <c r="E114" s="41">
        <f>'1006'!N114</f>
        <v>0</v>
      </c>
      <c r="F114" s="44"/>
      <c r="G114" s="24"/>
      <c r="H114" s="45">
        <f t="shared" si="12"/>
        <v>0</v>
      </c>
      <c r="I114" s="85"/>
      <c r="J114" s="83">
        <f t="shared" si="13"/>
        <v>0</v>
      </c>
      <c r="K114" s="88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'1006'!L115</f>
        <v>0</v>
      </c>
      <c r="D115" s="40" t="str">
        <f>'1006'!M115</f>
        <v/>
      </c>
      <c r="E115" s="41">
        <f>'1006'!N115</f>
        <v>0</v>
      </c>
      <c r="F115" s="44"/>
      <c r="G115" s="24"/>
      <c r="H115" s="45">
        <f t="shared" si="12"/>
        <v>0</v>
      </c>
      <c r="I115" s="85"/>
      <c r="J115" s="83">
        <f t="shared" si="13"/>
        <v>0</v>
      </c>
      <c r="K115" s="88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'1006'!L116</f>
        <v>0</v>
      </c>
      <c r="D116" s="40" t="str">
        <f>'1006'!M116</f>
        <v/>
      </c>
      <c r="E116" s="41">
        <f>'1006'!N116</f>
        <v>0</v>
      </c>
      <c r="F116" s="44"/>
      <c r="G116" s="24"/>
      <c r="H116" s="45">
        <f t="shared" si="12"/>
        <v>0</v>
      </c>
      <c r="I116" s="85"/>
      <c r="J116" s="83">
        <f t="shared" si="13"/>
        <v>0</v>
      </c>
      <c r="K116" s="88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'1006'!L117</f>
        <v>0</v>
      </c>
      <c r="D117" s="40" t="str">
        <f>'1006'!M117</f>
        <v/>
      </c>
      <c r="E117" s="41">
        <f>'1006'!N117</f>
        <v>0</v>
      </c>
      <c r="F117" s="44"/>
      <c r="G117" s="24"/>
      <c r="H117" s="45">
        <f t="shared" si="12"/>
        <v>0</v>
      </c>
      <c r="I117" s="85"/>
      <c r="J117" s="83">
        <f t="shared" si="13"/>
        <v>0</v>
      </c>
      <c r="K117" s="88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'1006'!L118</f>
        <v>0</v>
      </c>
      <c r="D118" s="40" t="str">
        <f>'1006'!M118</f>
        <v/>
      </c>
      <c r="E118" s="41">
        <f>'1006'!N118</f>
        <v>0</v>
      </c>
      <c r="F118" s="44"/>
      <c r="G118" s="24"/>
      <c r="H118" s="45">
        <f t="shared" si="12"/>
        <v>0</v>
      </c>
      <c r="I118" s="85"/>
      <c r="J118" s="83">
        <f t="shared" si="13"/>
        <v>0</v>
      </c>
      <c r="K118" s="88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'1006'!L119</f>
        <v>0</v>
      </c>
      <c r="D119" s="40" t="str">
        <f>'1006'!M119</f>
        <v/>
      </c>
      <c r="E119" s="41">
        <f>'1006'!N119</f>
        <v>0</v>
      </c>
      <c r="F119" s="44"/>
      <c r="G119" s="24"/>
      <c r="H119" s="45">
        <f t="shared" si="12"/>
        <v>0</v>
      </c>
      <c r="I119" s="85"/>
      <c r="J119" s="83">
        <f t="shared" si="13"/>
        <v>0</v>
      </c>
      <c r="K119" s="88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'1006'!L120</f>
        <v>0</v>
      </c>
      <c r="D120" s="40" t="str">
        <f>'1006'!M120</f>
        <v/>
      </c>
      <c r="E120" s="41">
        <f>'1006'!N120</f>
        <v>0</v>
      </c>
      <c r="F120" s="44"/>
      <c r="G120" s="24"/>
      <c r="H120" s="45">
        <f t="shared" si="12"/>
        <v>0</v>
      </c>
      <c r="I120" s="85"/>
      <c r="J120" s="83">
        <f t="shared" si="13"/>
        <v>0</v>
      </c>
      <c r="K120" s="88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'1006'!L121</f>
        <v>0</v>
      </c>
      <c r="D121" s="40" t="str">
        <f>'1006'!M121</f>
        <v/>
      </c>
      <c r="E121" s="41">
        <f>'1006'!N121</f>
        <v>0</v>
      </c>
      <c r="F121" s="44"/>
      <c r="G121" s="24"/>
      <c r="H121" s="45">
        <f t="shared" si="12"/>
        <v>0</v>
      </c>
      <c r="I121" s="85"/>
      <c r="J121" s="83">
        <f t="shared" si="13"/>
        <v>0</v>
      </c>
      <c r="K121" s="88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'1006'!L122</f>
        <v>0</v>
      </c>
      <c r="D122" s="40" t="str">
        <f>'1006'!M122</f>
        <v/>
      </c>
      <c r="E122" s="41">
        <f>'1006'!N122</f>
        <v>0</v>
      </c>
      <c r="F122" s="44"/>
      <c r="G122" s="24"/>
      <c r="H122" s="45">
        <f t="shared" si="12"/>
        <v>0</v>
      </c>
      <c r="I122" s="85"/>
      <c r="J122" s="83">
        <f t="shared" si="13"/>
        <v>0</v>
      </c>
      <c r="K122" s="88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'1006'!L123</f>
        <v>0</v>
      </c>
      <c r="D123" s="40" t="str">
        <f>'1006'!M123</f>
        <v/>
      </c>
      <c r="E123" s="41">
        <f>'1006'!N123</f>
        <v>0</v>
      </c>
      <c r="F123" s="44"/>
      <c r="G123" s="30"/>
      <c r="H123" s="45">
        <f t="shared" si="12"/>
        <v>0</v>
      </c>
      <c r="I123" s="85"/>
      <c r="J123" s="83">
        <f t="shared" si="13"/>
        <v>0</v>
      </c>
      <c r="K123" s="88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'1006'!L124</f>
        <v>0</v>
      </c>
      <c r="D124" s="40" t="str">
        <f>'1006'!M124</f>
        <v/>
      </c>
      <c r="E124" s="41">
        <f>'1006'!N124</f>
        <v>0</v>
      </c>
      <c r="F124" s="44"/>
      <c r="G124" s="30"/>
      <c r="H124" s="45">
        <f t="shared" si="12"/>
        <v>0</v>
      </c>
      <c r="I124" s="85"/>
      <c r="J124" s="83">
        <f t="shared" si="13"/>
        <v>0</v>
      </c>
      <c r="K124" s="88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'1006'!L125</f>
        <v>0</v>
      </c>
      <c r="D125" s="40" t="str">
        <f>'1006'!M125</f>
        <v/>
      </c>
      <c r="E125" s="41">
        <f>'1006'!N125</f>
        <v>0</v>
      </c>
      <c r="F125" s="44"/>
      <c r="G125" s="30"/>
      <c r="H125" s="45">
        <f t="shared" si="12"/>
        <v>0</v>
      </c>
      <c r="I125" s="85"/>
      <c r="J125" s="83">
        <f t="shared" si="13"/>
        <v>0</v>
      </c>
      <c r="K125" s="88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'1006'!L126</f>
        <v>0</v>
      </c>
      <c r="D126" s="40" t="str">
        <f>'1006'!M126</f>
        <v/>
      </c>
      <c r="E126" s="41">
        <f>'1006'!N126</f>
        <v>0</v>
      </c>
      <c r="F126" s="44"/>
      <c r="G126" s="24"/>
      <c r="H126" s="45">
        <f t="shared" si="12"/>
        <v>0</v>
      </c>
      <c r="I126" s="85"/>
      <c r="J126" s="83">
        <f t="shared" si="13"/>
        <v>0</v>
      </c>
      <c r="K126" s="88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'1006'!L127</f>
        <v>0</v>
      </c>
      <c r="D127" s="40" t="str">
        <f>'1006'!M127</f>
        <v/>
      </c>
      <c r="E127" s="41">
        <f>'1006'!N127</f>
        <v>0</v>
      </c>
      <c r="F127" s="44"/>
      <c r="G127" s="24"/>
      <c r="H127" s="45">
        <f t="shared" si="12"/>
        <v>0</v>
      </c>
      <c r="I127" s="85"/>
      <c r="J127" s="83">
        <f t="shared" si="13"/>
        <v>0</v>
      </c>
      <c r="K127" s="88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'1006'!L128</f>
        <v>0</v>
      </c>
      <c r="D128" s="40" t="str">
        <f>'1006'!M128</f>
        <v/>
      </c>
      <c r="E128" s="41">
        <f>'1006'!N128</f>
        <v>0</v>
      </c>
      <c r="F128" s="24"/>
      <c r="G128" s="24"/>
      <c r="H128" s="45">
        <f t="shared" si="12"/>
        <v>0</v>
      </c>
      <c r="I128" s="86"/>
      <c r="J128" s="83">
        <f t="shared" si="13"/>
        <v>0</v>
      </c>
      <c r="K128" s="88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/>
      <c r="F129" s="50"/>
      <c r="G129" s="50"/>
      <c r="H129" s="51">
        <f>SUM(H70:H128)</f>
        <v>0</v>
      </c>
      <c r="I129" s="89"/>
      <c r="J129" s="89"/>
      <c r="K129" s="90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'1006'!L130</f>
        <v>0</v>
      </c>
      <c r="D130" s="54" t="str">
        <f>'1006'!M130</f>
        <v/>
      </c>
      <c r="E130" s="41">
        <f>'1006'!N130</f>
        <v>0</v>
      </c>
      <c r="F130" s="46"/>
      <c r="G130" s="39"/>
      <c r="H130" s="41">
        <f t="shared" ref="H130:H193" si="17">G130*F130</f>
        <v>0</v>
      </c>
      <c r="I130" s="91"/>
      <c r="J130" s="92">
        <f t="shared" ref="J130:J193" si="18">G130</f>
        <v>0</v>
      </c>
      <c r="K130" s="93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'1006'!L131</f>
        <v>0</v>
      </c>
      <c r="D131" s="54" t="str">
        <f>'1006'!M131</f>
        <v/>
      </c>
      <c r="E131" s="41">
        <f>'1006'!N131</f>
        <v>0</v>
      </c>
      <c r="F131" s="29"/>
      <c r="G131" s="26"/>
      <c r="H131" s="28">
        <f t="shared" si="17"/>
        <v>0</v>
      </c>
      <c r="I131" s="79"/>
      <c r="J131" s="92">
        <f t="shared" si="18"/>
        <v>0</v>
      </c>
      <c r="K131" s="81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'1006'!L132</f>
        <v>0</v>
      </c>
      <c r="D132" s="54" t="str">
        <f>'1006'!M132</f>
        <v/>
      </c>
      <c r="E132" s="41">
        <f>'1006'!N132</f>
        <v>0</v>
      </c>
      <c r="F132" s="29"/>
      <c r="G132" s="26"/>
      <c r="H132" s="28">
        <f t="shared" si="17"/>
        <v>0</v>
      </c>
      <c r="I132" s="79"/>
      <c r="J132" s="92">
        <f t="shared" si="18"/>
        <v>0</v>
      </c>
      <c r="K132" s="81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'1006'!L133</f>
        <v>0</v>
      </c>
      <c r="D133" s="54" t="str">
        <f>'1006'!M133</f>
        <v/>
      </c>
      <c r="E133" s="41">
        <f>'1006'!N133</f>
        <v>0</v>
      </c>
      <c r="F133" s="29"/>
      <c r="G133" s="26"/>
      <c r="H133" s="28">
        <f t="shared" si="17"/>
        <v>0</v>
      </c>
      <c r="I133" s="79"/>
      <c r="J133" s="92">
        <f t="shared" si="18"/>
        <v>0</v>
      </c>
      <c r="K133" s="81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'1006'!L134</f>
        <v>0</v>
      </c>
      <c r="D134" s="54" t="str">
        <f>'1006'!M134</f>
        <v/>
      </c>
      <c r="E134" s="41">
        <f>'1006'!N134</f>
        <v>0</v>
      </c>
      <c r="F134" s="29"/>
      <c r="G134" s="26"/>
      <c r="H134" s="28">
        <f t="shared" si="17"/>
        <v>0</v>
      </c>
      <c r="I134" s="79"/>
      <c r="J134" s="92">
        <f t="shared" si="18"/>
        <v>0</v>
      </c>
      <c r="K134" s="81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'1006'!L135</f>
        <v>0</v>
      </c>
      <c r="D135" s="54" t="str">
        <f>'1006'!M135</f>
        <v/>
      </c>
      <c r="E135" s="41">
        <f>'1006'!N135</f>
        <v>0</v>
      </c>
      <c r="F135" s="29"/>
      <c r="G135" s="26"/>
      <c r="H135" s="28">
        <f t="shared" si="17"/>
        <v>0</v>
      </c>
      <c r="I135" s="79"/>
      <c r="J135" s="92">
        <f t="shared" si="18"/>
        <v>0</v>
      </c>
      <c r="K135" s="81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'1006'!L136</f>
        <v>0</v>
      </c>
      <c r="D136" s="54" t="str">
        <f>'1006'!M136</f>
        <v/>
      </c>
      <c r="E136" s="41">
        <f>'1006'!N136</f>
        <v>0</v>
      </c>
      <c r="F136" s="29"/>
      <c r="G136" s="26"/>
      <c r="H136" s="28">
        <f t="shared" si="17"/>
        <v>0</v>
      </c>
      <c r="I136" s="79"/>
      <c r="J136" s="92">
        <f t="shared" si="18"/>
        <v>0</v>
      </c>
      <c r="K136" s="81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'1006'!L137</f>
        <v>0</v>
      </c>
      <c r="D137" s="54" t="str">
        <f>'1006'!M137</f>
        <v/>
      </c>
      <c r="E137" s="41">
        <f>'1006'!N137</f>
        <v>0</v>
      </c>
      <c r="F137" s="29"/>
      <c r="G137" s="26"/>
      <c r="H137" s="28">
        <f t="shared" si="17"/>
        <v>0</v>
      </c>
      <c r="I137" s="79"/>
      <c r="J137" s="92">
        <f t="shared" si="18"/>
        <v>0</v>
      </c>
      <c r="K137" s="81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'1006'!L138</f>
        <v>0</v>
      </c>
      <c r="D138" s="54" t="str">
        <f>'1006'!M138</f>
        <v/>
      </c>
      <c r="E138" s="41">
        <f>'1006'!N138</f>
        <v>0</v>
      </c>
      <c r="F138" s="29"/>
      <c r="G138" s="26"/>
      <c r="H138" s="28">
        <f t="shared" si="17"/>
        <v>0</v>
      </c>
      <c r="I138" s="79"/>
      <c r="J138" s="92">
        <f t="shared" si="18"/>
        <v>0</v>
      </c>
      <c r="K138" s="81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'1006'!L139</f>
        <v>0</v>
      </c>
      <c r="D139" s="54" t="str">
        <f>'1006'!M139</f>
        <v/>
      </c>
      <c r="E139" s="41">
        <f>'1006'!N139</f>
        <v>0</v>
      </c>
      <c r="F139" s="29"/>
      <c r="G139" s="26"/>
      <c r="H139" s="28">
        <f t="shared" si="17"/>
        <v>0</v>
      </c>
      <c r="I139" s="79"/>
      <c r="J139" s="92">
        <f t="shared" si="18"/>
        <v>0</v>
      </c>
      <c r="K139" s="81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'1006'!L140</f>
        <v>0</v>
      </c>
      <c r="D140" s="54" t="str">
        <f>'1006'!M140</f>
        <v/>
      </c>
      <c r="E140" s="41">
        <f>'1006'!N140</f>
        <v>0</v>
      </c>
      <c r="F140" s="29"/>
      <c r="G140" s="26"/>
      <c r="H140" s="28">
        <f t="shared" si="17"/>
        <v>0</v>
      </c>
      <c r="I140" s="79"/>
      <c r="J140" s="92">
        <f t="shared" si="18"/>
        <v>0</v>
      </c>
      <c r="K140" s="81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'1006'!L141</f>
        <v>0</v>
      </c>
      <c r="D141" s="54" t="str">
        <f>'1006'!M141</f>
        <v/>
      </c>
      <c r="E141" s="41">
        <f>'1006'!N141</f>
        <v>0</v>
      </c>
      <c r="F141" s="29"/>
      <c r="G141" s="26"/>
      <c r="H141" s="28">
        <f t="shared" si="17"/>
        <v>0</v>
      </c>
      <c r="I141" s="79"/>
      <c r="J141" s="92">
        <f t="shared" si="18"/>
        <v>0</v>
      </c>
      <c r="K141" s="81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'1006'!L142</f>
        <v>0</v>
      </c>
      <c r="D142" s="54" t="str">
        <f>'1006'!M142</f>
        <v/>
      </c>
      <c r="E142" s="41">
        <f>'1006'!N142</f>
        <v>0</v>
      </c>
      <c r="F142" s="29"/>
      <c r="G142" s="26"/>
      <c r="H142" s="28">
        <f t="shared" si="17"/>
        <v>0</v>
      </c>
      <c r="I142" s="79"/>
      <c r="J142" s="92">
        <f t="shared" si="18"/>
        <v>0</v>
      </c>
      <c r="K142" s="81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'1006'!L143</f>
        <v>0</v>
      </c>
      <c r="D143" s="54" t="str">
        <f>'1006'!M143</f>
        <v/>
      </c>
      <c r="E143" s="41">
        <f>'1006'!N143</f>
        <v>0</v>
      </c>
      <c r="F143" s="29"/>
      <c r="G143" s="26"/>
      <c r="H143" s="28">
        <f t="shared" si="17"/>
        <v>0</v>
      </c>
      <c r="I143" s="79"/>
      <c r="J143" s="92">
        <f t="shared" si="18"/>
        <v>0</v>
      </c>
      <c r="K143" s="81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'1006'!L144</f>
        <v>0</v>
      </c>
      <c r="D144" s="54" t="str">
        <f>'1006'!M144</f>
        <v/>
      </c>
      <c r="E144" s="41">
        <f>'1006'!N144</f>
        <v>0</v>
      </c>
      <c r="F144" s="29"/>
      <c r="G144" s="26"/>
      <c r="H144" s="28">
        <f t="shared" si="17"/>
        <v>0</v>
      </c>
      <c r="I144" s="79"/>
      <c r="J144" s="92">
        <f t="shared" si="18"/>
        <v>0</v>
      </c>
      <c r="K144" s="81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'1006'!L145</f>
        <v>0</v>
      </c>
      <c r="D145" s="54" t="str">
        <f>'1006'!M145</f>
        <v/>
      </c>
      <c r="E145" s="41">
        <f>'1006'!N145</f>
        <v>0</v>
      </c>
      <c r="F145" s="29"/>
      <c r="G145" s="26"/>
      <c r="H145" s="28">
        <f t="shared" si="17"/>
        <v>0</v>
      </c>
      <c r="I145" s="79"/>
      <c r="J145" s="92">
        <f t="shared" si="18"/>
        <v>0</v>
      </c>
      <c r="K145" s="81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'1006'!L146</f>
        <v>0</v>
      </c>
      <c r="D146" s="54" t="str">
        <f>'1006'!M146</f>
        <v/>
      </c>
      <c r="E146" s="41">
        <f>'1006'!N146</f>
        <v>0</v>
      </c>
      <c r="F146" s="29"/>
      <c r="G146" s="26"/>
      <c r="H146" s="28">
        <f t="shared" si="17"/>
        <v>0</v>
      </c>
      <c r="I146" s="79"/>
      <c r="J146" s="92">
        <f t="shared" si="18"/>
        <v>0</v>
      </c>
      <c r="K146" s="81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'1006'!L147</f>
        <v>0</v>
      </c>
      <c r="D147" s="54" t="str">
        <f>'1006'!M147</f>
        <v/>
      </c>
      <c r="E147" s="41">
        <f>'1006'!N147</f>
        <v>0</v>
      </c>
      <c r="F147" s="29"/>
      <c r="G147" s="26"/>
      <c r="H147" s="28">
        <f t="shared" si="17"/>
        <v>0</v>
      </c>
      <c r="I147" s="79"/>
      <c r="J147" s="92">
        <f t="shared" si="18"/>
        <v>0</v>
      </c>
      <c r="K147" s="81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'1006'!L148</f>
        <v>0</v>
      </c>
      <c r="D148" s="54" t="str">
        <f>'1006'!M148</f>
        <v/>
      </c>
      <c r="E148" s="41">
        <f>'1006'!N148</f>
        <v>0</v>
      </c>
      <c r="F148" s="29"/>
      <c r="G148" s="26"/>
      <c r="H148" s="28">
        <f t="shared" si="17"/>
        <v>0</v>
      </c>
      <c r="I148" s="79"/>
      <c r="J148" s="92">
        <f t="shared" si="18"/>
        <v>0</v>
      </c>
      <c r="K148" s="81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'1006'!L149</f>
        <v>0</v>
      </c>
      <c r="D149" s="54" t="str">
        <f>'1006'!M149</f>
        <v/>
      </c>
      <c r="E149" s="41">
        <f>'1006'!N149</f>
        <v>0</v>
      </c>
      <c r="F149" s="29"/>
      <c r="G149" s="26"/>
      <c r="H149" s="28">
        <f t="shared" si="17"/>
        <v>0</v>
      </c>
      <c r="I149" s="79"/>
      <c r="J149" s="92">
        <f t="shared" si="18"/>
        <v>0</v>
      </c>
      <c r="K149" s="81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'1006'!L150</f>
        <v>0</v>
      </c>
      <c r="D150" s="54" t="str">
        <f>'1006'!M150</f>
        <v/>
      </c>
      <c r="E150" s="41">
        <f>'1006'!N150</f>
        <v>0</v>
      </c>
      <c r="F150" s="29"/>
      <c r="G150" s="26"/>
      <c r="H150" s="28">
        <f t="shared" si="17"/>
        <v>0</v>
      </c>
      <c r="I150" s="79"/>
      <c r="J150" s="92">
        <f t="shared" si="18"/>
        <v>0</v>
      </c>
      <c r="K150" s="81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'1006'!L151</f>
        <v>0</v>
      </c>
      <c r="D151" s="54" t="str">
        <f>'1006'!M151</f>
        <v/>
      </c>
      <c r="E151" s="41">
        <f>'1006'!N151</f>
        <v>0</v>
      </c>
      <c r="F151" s="44"/>
      <c r="G151" s="24"/>
      <c r="H151" s="28">
        <f t="shared" si="17"/>
        <v>0</v>
      </c>
      <c r="I151" s="85"/>
      <c r="J151" s="92">
        <f t="shared" si="18"/>
        <v>0</v>
      </c>
      <c r="K151" s="81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'1006'!L152</f>
        <v>0</v>
      </c>
      <c r="D152" s="54" t="str">
        <f>'1006'!M152</f>
        <v/>
      </c>
      <c r="E152" s="41">
        <f>'1006'!N152</f>
        <v>0</v>
      </c>
      <c r="F152" s="44"/>
      <c r="G152" s="24"/>
      <c r="H152" s="28">
        <f t="shared" si="17"/>
        <v>0</v>
      </c>
      <c r="I152" s="85"/>
      <c r="J152" s="92">
        <f t="shared" si="18"/>
        <v>0</v>
      </c>
      <c r="K152" s="81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'1006'!L153</f>
        <v>0</v>
      </c>
      <c r="D153" s="54" t="str">
        <f>'1006'!M153</f>
        <v/>
      </c>
      <c r="E153" s="41">
        <f>'1006'!N153</f>
        <v>0</v>
      </c>
      <c r="F153" s="44"/>
      <c r="G153" s="24"/>
      <c r="H153" s="28">
        <f t="shared" si="17"/>
        <v>0</v>
      </c>
      <c r="I153" s="85"/>
      <c r="J153" s="92">
        <f t="shared" si="18"/>
        <v>0</v>
      </c>
      <c r="K153" s="81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'1006'!L154</f>
        <v>0</v>
      </c>
      <c r="D154" s="54" t="str">
        <f>'1006'!M154</f>
        <v/>
      </c>
      <c r="E154" s="41">
        <f>'1006'!N154</f>
        <v>0</v>
      </c>
      <c r="F154" s="44"/>
      <c r="G154" s="24"/>
      <c r="H154" s="28">
        <f t="shared" si="17"/>
        <v>0</v>
      </c>
      <c r="I154" s="85"/>
      <c r="J154" s="92">
        <f t="shared" si="18"/>
        <v>0</v>
      </c>
      <c r="K154" s="81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'1006'!L155</f>
        <v>0</v>
      </c>
      <c r="D155" s="54" t="str">
        <f>'1006'!M155</f>
        <v/>
      </c>
      <c r="E155" s="41">
        <f>'1006'!N155</f>
        <v>0</v>
      </c>
      <c r="F155" s="44"/>
      <c r="G155" s="24"/>
      <c r="H155" s="28">
        <f t="shared" si="17"/>
        <v>0</v>
      </c>
      <c r="I155" s="85"/>
      <c r="J155" s="92">
        <f t="shared" si="18"/>
        <v>0</v>
      </c>
      <c r="K155" s="81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'1006'!L156</f>
        <v>0</v>
      </c>
      <c r="D156" s="54" t="str">
        <f>'1006'!M156</f>
        <v/>
      </c>
      <c r="E156" s="41">
        <f>'1006'!N156</f>
        <v>0</v>
      </c>
      <c r="F156" s="44"/>
      <c r="G156" s="24"/>
      <c r="H156" s="28">
        <f t="shared" si="17"/>
        <v>0</v>
      </c>
      <c r="I156" s="85"/>
      <c r="J156" s="92">
        <f t="shared" si="18"/>
        <v>0</v>
      </c>
      <c r="K156" s="81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'1006'!L157</f>
        <v>0</v>
      </c>
      <c r="D157" s="54" t="str">
        <f>'1006'!M157</f>
        <v/>
      </c>
      <c r="E157" s="41">
        <f>'1006'!N157</f>
        <v>0</v>
      </c>
      <c r="F157" s="29"/>
      <c r="G157" s="26"/>
      <c r="H157" s="28">
        <f t="shared" si="17"/>
        <v>0</v>
      </c>
      <c r="I157" s="79"/>
      <c r="J157" s="92">
        <f t="shared" si="18"/>
        <v>0</v>
      </c>
      <c r="K157" s="81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'1006'!L158</f>
        <v>0</v>
      </c>
      <c r="D158" s="54" t="str">
        <f>'1006'!M158</f>
        <v/>
      </c>
      <c r="E158" s="41">
        <f>'1006'!N158</f>
        <v>0</v>
      </c>
      <c r="F158" s="29"/>
      <c r="G158" s="26"/>
      <c r="H158" s="28">
        <f t="shared" si="17"/>
        <v>0</v>
      </c>
      <c r="I158" s="79"/>
      <c r="J158" s="92">
        <f t="shared" si="18"/>
        <v>0</v>
      </c>
      <c r="K158" s="81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'1006'!L159</f>
        <v>0</v>
      </c>
      <c r="D159" s="54" t="str">
        <f>'1006'!M159</f>
        <v/>
      </c>
      <c r="E159" s="41">
        <f>'1006'!N159</f>
        <v>0</v>
      </c>
      <c r="F159" s="29"/>
      <c r="G159" s="26"/>
      <c r="H159" s="28">
        <f t="shared" si="17"/>
        <v>0</v>
      </c>
      <c r="I159" s="79"/>
      <c r="J159" s="92">
        <f t="shared" si="18"/>
        <v>0</v>
      </c>
      <c r="K159" s="81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'1006'!L160</f>
        <v>0</v>
      </c>
      <c r="D160" s="54" t="str">
        <f>'1006'!M160</f>
        <v/>
      </c>
      <c r="E160" s="41">
        <f>'1006'!N160</f>
        <v>0</v>
      </c>
      <c r="F160" s="29"/>
      <c r="G160" s="26"/>
      <c r="H160" s="28">
        <f t="shared" si="17"/>
        <v>0</v>
      </c>
      <c r="I160" s="79"/>
      <c r="J160" s="92">
        <f t="shared" si="18"/>
        <v>0</v>
      </c>
      <c r="K160" s="81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'1006'!L161</f>
        <v>0</v>
      </c>
      <c r="D161" s="54" t="str">
        <f>'1006'!M161</f>
        <v/>
      </c>
      <c r="E161" s="41">
        <f>'1006'!N161</f>
        <v>0</v>
      </c>
      <c r="F161" s="29"/>
      <c r="G161" s="26"/>
      <c r="H161" s="28">
        <f t="shared" si="17"/>
        <v>0</v>
      </c>
      <c r="I161" s="79"/>
      <c r="J161" s="92">
        <f t="shared" si="18"/>
        <v>0</v>
      </c>
      <c r="K161" s="81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'1006'!L162</f>
        <v>0</v>
      </c>
      <c r="D162" s="54" t="str">
        <f>'1006'!M162</f>
        <v/>
      </c>
      <c r="E162" s="41">
        <f>'1006'!N162</f>
        <v>0</v>
      </c>
      <c r="F162" s="29"/>
      <c r="G162" s="26"/>
      <c r="H162" s="28">
        <f t="shared" si="17"/>
        <v>0</v>
      </c>
      <c r="I162" s="79"/>
      <c r="J162" s="92">
        <f t="shared" si="18"/>
        <v>0</v>
      </c>
      <c r="K162" s="81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'1006'!L163</f>
        <v>0</v>
      </c>
      <c r="D163" s="54" t="str">
        <f>'1006'!M163</f>
        <v/>
      </c>
      <c r="E163" s="41">
        <f>'1006'!N163</f>
        <v>0</v>
      </c>
      <c r="F163" s="29"/>
      <c r="G163" s="26"/>
      <c r="H163" s="28">
        <f t="shared" si="17"/>
        <v>0</v>
      </c>
      <c r="I163" s="79"/>
      <c r="J163" s="92">
        <f t="shared" si="18"/>
        <v>0</v>
      </c>
      <c r="K163" s="81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'1006'!L164</f>
        <v>0</v>
      </c>
      <c r="D164" s="54" t="str">
        <f>'1006'!M164</f>
        <v/>
      </c>
      <c r="E164" s="41">
        <f>'1006'!N164</f>
        <v>0</v>
      </c>
      <c r="F164" s="29"/>
      <c r="G164" s="26"/>
      <c r="H164" s="28">
        <f t="shared" si="17"/>
        <v>0</v>
      </c>
      <c r="I164" s="79"/>
      <c r="J164" s="92">
        <f t="shared" si="18"/>
        <v>0</v>
      </c>
      <c r="K164" s="81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'1006'!L165</f>
        <v>0</v>
      </c>
      <c r="D165" s="54" t="str">
        <f>'1006'!M165</f>
        <v/>
      </c>
      <c r="E165" s="41">
        <f>'1006'!N165</f>
        <v>0</v>
      </c>
      <c r="F165" s="29"/>
      <c r="G165" s="26"/>
      <c r="H165" s="28">
        <f t="shared" si="17"/>
        <v>0</v>
      </c>
      <c r="I165" s="79"/>
      <c r="J165" s="92">
        <f t="shared" si="18"/>
        <v>0</v>
      </c>
      <c r="K165" s="81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'1006'!L166</f>
        <v>0</v>
      </c>
      <c r="D166" s="54" t="str">
        <f>'1006'!M166</f>
        <v/>
      </c>
      <c r="E166" s="41">
        <f>'1006'!N166</f>
        <v>0</v>
      </c>
      <c r="F166" s="29"/>
      <c r="G166" s="26"/>
      <c r="H166" s="28">
        <f t="shared" si="17"/>
        <v>0</v>
      </c>
      <c r="I166" s="79"/>
      <c r="J166" s="92">
        <f t="shared" si="18"/>
        <v>0</v>
      </c>
      <c r="K166" s="81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'1006'!L167</f>
        <v>0</v>
      </c>
      <c r="D167" s="54" t="str">
        <f>'1006'!M167</f>
        <v/>
      </c>
      <c r="E167" s="41">
        <f>'1006'!N167</f>
        <v>0</v>
      </c>
      <c r="F167" s="29"/>
      <c r="G167" s="26"/>
      <c r="H167" s="28">
        <f t="shared" si="17"/>
        <v>0</v>
      </c>
      <c r="I167" s="79"/>
      <c r="J167" s="92">
        <f t="shared" si="18"/>
        <v>0</v>
      </c>
      <c r="K167" s="81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'1006'!L168</f>
        <v>0</v>
      </c>
      <c r="D168" s="54" t="str">
        <f>'1006'!M168</f>
        <v/>
      </c>
      <c r="E168" s="41">
        <f>'1006'!N168</f>
        <v>0</v>
      </c>
      <c r="F168" s="29"/>
      <c r="G168" s="26"/>
      <c r="H168" s="28">
        <f t="shared" si="17"/>
        <v>0</v>
      </c>
      <c r="I168" s="79"/>
      <c r="J168" s="92">
        <f t="shared" si="18"/>
        <v>0</v>
      </c>
      <c r="K168" s="81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'1006'!L169</f>
        <v>0</v>
      </c>
      <c r="D169" s="54" t="str">
        <f>'1006'!M169</f>
        <v/>
      </c>
      <c r="E169" s="41">
        <f>'1006'!N169</f>
        <v>0</v>
      </c>
      <c r="F169" s="29"/>
      <c r="G169" s="26"/>
      <c r="H169" s="28">
        <f t="shared" si="17"/>
        <v>0</v>
      </c>
      <c r="I169" s="79"/>
      <c r="J169" s="92">
        <f t="shared" si="18"/>
        <v>0</v>
      </c>
      <c r="K169" s="81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'1006'!L170</f>
        <v>0</v>
      </c>
      <c r="D170" s="54" t="str">
        <f>'1006'!M170</f>
        <v/>
      </c>
      <c r="E170" s="41">
        <f>'1006'!N170</f>
        <v>0</v>
      </c>
      <c r="F170" s="29"/>
      <c r="G170" s="26"/>
      <c r="H170" s="28">
        <f t="shared" si="17"/>
        <v>0</v>
      </c>
      <c r="I170" s="79"/>
      <c r="J170" s="92">
        <f t="shared" si="18"/>
        <v>0</v>
      </c>
      <c r="K170" s="81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'1006'!L171</f>
        <v>0</v>
      </c>
      <c r="D171" s="54" t="str">
        <f>'1006'!M171</f>
        <v/>
      </c>
      <c r="E171" s="41">
        <f>'1006'!N171</f>
        <v>0</v>
      </c>
      <c r="F171" s="29"/>
      <c r="G171" s="26"/>
      <c r="H171" s="28">
        <f t="shared" si="17"/>
        <v>0</v>
      </c>
      <c r="I171" s="79"/>
      <c r="J171" s="92">
        <f t="shared" si="18"/>
        <v>0</v>
      </c>
      <c r="K171" s="81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'1006'!L172</f>
        <v>0</v>
      </c>
      <c r="D172" s="54" t="str">
        <f>'1006'!M172</f>
        <v/>
      </c>
      <c r="E172" s="41">
        <f>'1006'!N172</f>
        <v>0</v>
      </c>
      <c r="F172" s="29"/>
      <c r="G172" s="26"/>
      <c r="H172" s="28">
        <f t="shared" si="17"/>
        <v>0</v>
      </c>
      <c r="I172" s="79"/>
      <c r="J172" s="92">
        <f t="shared" si="18"/>
        <v>0</v>
      </c>
      <c r="K172" s="81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'1006'!L173</f>
        <v>0</v>
      </c>
      <c r="D173" s="54" t="str">
        <f>'1006'!M173</f>
        <v/>
      </c>
      <c r="E173" s="41">
        <f>'1006'!N173</f>
        <v>0</v>
      </c>
      <c r="F173" s="29"/>
      <c r="G173" s="26"/>
      <c r="H173" s="28">
        <f t="shared" si="17"/>
        <v>0</v>
      </c>
      <c r="I173" s="79"/>
      <c r="J173" s="92">
        <f t="shared" si="18"/>
        <v>0</v>
      </c>
      <c r="K173" s="81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'1006'!L174</f>
        <v>0</v>
      </c>
      <c r="D174" s="54" t="str">
        <f>'1006'!M174</f>
        <v/>
      </c>
      <c r="E174" s="41">
        <f>'1006'!N174</f>
        <v>0</v>
      </c>
      <c r="F174" s="29"/>
      <c r="G174" s="26"/>
      <c r="H174" s="28">
        <f t="shared" si="17"/>
        <v>0</v>
      </c>
      <c r="I174" s="79"/>
      <c r="J174" s="92">
        <f t="shared" si="18"/>
        <v>0</v>
      </c>
      <c r="K174" s="81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'1006'!L175</f>
        <v>0</v>
      </c>
      <c r="D175" s="54" t="str">
        <f>'1006'!M175</f>
        <v/>
      </c>
      <c r="E175" s="41">
        <f>'1006'!N175</f>
        <v>0</v>
      </c>
      <c r="F175" s="29"/>
      <c r="G175" s="26"/>
      <c r="H175" s="28">
        <f t="shared" si="17"/>
        <v>0</v>
      </c>
      <c r="I175" s="79"/>
      <c r="J175" s="92">
        <f t="shared" si="18"/>
        <v>0</v>
      </c>
      <c r="K175" s="81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'1006'!L176</f>
        <v>0</v>
      </c>
      <c r="D176" s="54" t="str">
        <f>'1006'!M176</f>
        <v/>
      </c>
      <c r="E176" s="41">
        <f>'1006'!N176</f>
        <v>0</v>
      </c>
      <c r="F176" s="29"/>
      <c r="G176" s="26"/>
      <c r="H176" s="28">
        <f t="shared" si="17"/>
        <v>0</v>
      </c>
      <c r="I176" s="79"/>
      <c r="J176" s="92">
        <f t="shared" si="18"/>
        <v>0</v>
      </c>
      <c r="K176" s="81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'1006'!L177</f>
        <v>0</v>
      </c>
      <c r="D177" s="54" t="str">
        <f>'1006'!M177</f>
        <v/>
      </c>
      <c r="E177" s="41">
        <f>'1006'!N177</f>
        <v>0</v>
      </c>
      <c r="F177" s="29"/>
      <c r="G177" s="26"/>
      <c r="H177" s="28">
        <f t="shared" si="17"/>
        <v>0</v>
      </c>
      <c r="I177" s="79"/>
      <c r="J177" s="92">
        <f t="shared" si="18"/>
        <v>0</v>
      </c>
      <c r="K177" s="81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'1006'!L178</f>
        <v>0</v>
      </c>
      <c r="D178" s="54" t="str">
        <f>'1006'!M178</f>
        <v/>
      </c>
      <c r="E178" s="41">
        <f>'1006'!N178</f>
        <v>0</v>
      </c>
      <c r="F178" s="44"/>
      <c r="G178" s="24"/>
      <c r="H178" s="28">
        <f t="shared" si="17"/>
        <v>0</v>
      </c>
      <c r="I178" s="85"/>
      <c r="J178" s="92">
        <f t="shared" si="18"/>
        <v>0</v>
      </c>
      <c r="K178" s="81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'1006'!L179</f>
        <v>0</v>
      </c>
      <c r="D179" s="54" t="str">
        <f>'1006'!M179</f>
        <v/>
      </c>
      <c r="E179" s="41">
        <f>'1006'!N179</f>
        <v>0</v>
      </c>
      <c r="F179" s="44"/>
      <c r="G179" s="24"/>
      <c r="H179" s="28">
        <f t="shared" si="17"/>
        <v>0</v>
      </c>
      <c r="I179" s="85"/>
      <c r="J179" s="92">
        <f t="shared" si="18"/>
        <v>0</v>
      </c>
      <c r="K179" s="81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'1006'!L180</f>
        <v>0</v>
      </c>
      <c r="D180" s="54" t="str">
        <f>'1006'!M180</f>
        <v/>
      </c>
      <c r="E180" s="41">
        <f>'1006'!N180</f>
        <v>0</v>
      </c>
      <c r="F180" s="44"/>
      <c r="G180" s="24"/>
      <c r="H180" s="28">
        <f t="shared" si="17"/>
        <v>0</v>
      </c>
      <c r="I180" s="85"/>
      <c r="J180" s="92">
        <f t="shared" si="18"/>
        <v>0</v>
      </c>
      <c r="K180" s="81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'1006'!L181</f>
        <v>0</v>
      </c>
      <c r="D181" s="54" t="str">
        <f>'1006'!M181</f>
        <v/>
      </c>
      <c r="E181" s="41">
        <f>'1006'!N181</f>
        <v>0</v>
      </c>
      <c r="F181" s="44"/>
      <c r="G181" s="24"/>
      <c r="H181" s="28">
        <f t="shared" si="17"/>
        <v>0</v>
      </c>
      <c r="I181" s="85"/>
      <c r="J181" s="92">
        <f t="shared" si="18"/>
        <v>0</v>
      </c>
      <c r="K181" s="81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'1006'!L182</f>
        <v>0</v>
      </c>
      <c r="D182" s="54" t="str">
        <f>'1006'!M182</f>
        <v/>
      </c>
      <c r="E182" s="41">
        <f>'1006'!N182</f>
        <v>0</v>
      </c>
      <c r="F182" s="44"/>
      <c r="G182" s="24"/>
      <c r="H182" s="28">
        <f t="shared" si="17"/>
        <v>0</v>
      </c>
      <c r="I182" s="85"/>
      <c r="J182" s="92">
        <f t="shared" si="18"/>
        <v>0</v>
      </c>
      <c r="K182" s="81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'1006'!L183</f>
        <v>0</v>
      </c>
      <c r="D183" s="54" t="str">
        <f>'1006'!M183</f>
        <v/>
      </c>
      <c r="E183" s="41">
        <f>'1006'!N183</f>
        <v>0</v>
      </c>
      <c r="F183" s="44"/>
      <c r="G183" s="24"/>
      <c r="H183" s="28">
        <f t="shared" si="17"/>
        <v>0</v>
      </c>
      <c r="I183" s="85"/>
      <c r="J183" s="92">
        <f t="shared" si="18"/>
        <v>0</v>
      </c>
      <c r="K183" s="81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'1006'!L184</f>
        <v>0</v>
      </c>
      <c r="D184" s="54" t="str">
        <f>'1006'!M184</f>
        <v/>
      </c>
      <c r="E184" s="41">
        <f>'1006'!N184</f>
        <v>0</v>
      </c>
      <c r="F184" s="44"/>
      <c r="G184" s="24"/>
      <c r="H184" s="28">
        <f t="shared" si="17"/>
        <v>0</v>
      </c>
      <c r="I184" s="85"/>
      <c r="J184" s="92">
        <f t="shared" si="18"/>
        <v>0</v>
      </c>
      <c r="K184" s="81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'1006'!L185</f>
        <v>0</v>
      </c>
      <c r="D185" s="54" t="str">
        <f>'1006'!M185</f>
        <v/>
      </c>
      <c r="E185" s="41">
        <f>'1006'!N185</f>
        <v>0</v>
      </c>
      <c r="F185" s="44"/>
      <c r="G185" s="24"/>
      <c r="H185" s="28">
        <f t="shared" si="17"/>
        <v>0</v>
      </c>
      <c r="I185" s="85"/>
      <c r="J185" s="92">
        <f t="shared" si="18"/>
        <v>0</v>
      </c>
      <c r="K185" s="81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'1006'!L186</f>
        <v>0</v>
      </c>
      <c r="D186" s="54" t="str">
        <f>'1006'!M186</f>
        <v/>
      </c>
      <c r="E186" s="41">
        <f>'1006'!N186</f>
        <v>0</v>
      </c>
      <c r="F186" s="44"/>
      <c r="G186" s="24"/>
      <c r="H186" s="28">
        <f t="shared" si="17"/>
        <v>0</v>
      </c>
      <c r="I186" s="85"/>
      <c r="J186" s="92">
        <f t="shared" si="18"/>
        <v>0</v>
      </c>
      <c r="K186" s="81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'1006'!L187</f>
        <v>0</v>
      </c>
      <c r="D187" s="54" t="str">
        <f>'1006'!M187</f>
        <v/>
      </c>
      <c r="E187" s="41">
        <f>'1006'!N187</f>
        <v>0</v>
      </c>
      <c r="F187" s="44"/>
      <c r="G187" s="24"/>
      <c r="H187" s="28">
        <f t="shared" si="17"/>
        <v>0</v>
      </c>
      <c r="I187" s="85"/>
      <c r="J187" s="92">
        <f t="shared" si="18"/>
        <v>0</v>
      </c>
      <c r="K187" s="81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'1006'!L188</f>
        <v>0</v>
      </c>
      <c r="D188" s="54" t="str">
        <f>'1006'!M188</f>
        <v/>
      </c>
      <c r="E188" s="41">
        <f>'1006'!N188</f>
        <v>0</v>
      </c>
      <c r="F188" s="44"/>
      <c r="G188" s="24"/>
      <c r="H188" s="28">
        <f t="shared" si="17"/>
        <v>0</v>
      </c>
      <c r="I188" s="85"/>
      <c r="J188" s="92">
        <f t="shared" si="18"/>
        <v>0</v>
      </c>
      <c r="K188" s="81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'1006'!L189</f>
        <v>0</v>
      </c>
      <c r="D189" s="54" t="str">
        <f>'1006'!M189</f>
        <v/>
      </c>
      <c r="E189" s="41">
        <f>'1006'!N189</f>
        <v>0</v>
      </c>
      <c r="F189" s="44"/>
      <c r="G189" s="24"/>
      <c r="H189" s="28">
        <f t="shared" si="17"/>
        <v>0</v>
      </c>
      <c r="I189" s="85"/>
      <c r="J189" s="92">
        <f t="shared" si="18"/>
        <v>0</v>
      </c>
      <c r="K189" s="81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'1006'!L190</f>
        <v>0</v>
      </c>
      <c r="D190" s="54" t="str">
        <f>'1006'!M190</f>
        <v/>
      </c>
      <c r="E190" s="41">
        <f>'1006'!N190</f>
        <v>0</v>
      </c>
      <c r="F190" s="44"/>
      <c r="G190" s="24"/>
      <c r="H190" s="28">
        <f t="shared" si="17"/>
        <v>0</v>
      </c>
      <c r="I190" s="85"/>
      <c r="J190" s="92">
        <f t="shared" si="18"/>
        <v>0</v>
      </c>
      <c r="K190" s="81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'1006'!L191</f>
        <v>0</v>
      </c>
      <c r="D191" s="54" t="str">
        <f>'1006'!M191</f>
        <v/>
      </c>
      <c r="E191" s="41">
        <f>'1006'!N191</f>
        <v>0</v>
      </c>
      <c r="F191" s="44"/>
      <c r="G191" s="24"/>
      <c r="H191" s="28">
        <f t="shared" si="17"/>
        <v>0</v>
      </c>
      <c r="I191" s="85"/>
      <c r="J191" s="92">
        <f t="shared" si="18"/>
        <v>0</v>
      </c>
      <c r="K191" s="81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'1006'!L192</f>
        <v>0</v>
      </c>
      <c r="D192" s="54" t="str">
        <f>'1006'!M192</f>
        <v/>
      </c>
      <c r="E192" s="41">
        <f>'1006'!N192</f>
        <v>0</v>
      </c>
      <c r="F192" s="44"/>
      <c r="G192" s="24"/>
      <c r="H192" s="28">
        <f t="shared" si="17"/>
        <v>0</v>
      </c>
      <c r="I192" s="85"/>
      <c r="J192" s="92">
        <f t="shared" si="18"/>
        <v>0</v>
      </c>
      <c r="K192" s="81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'1006'!L193</f>
        <v>0</v>
      </c>
      <c r="D193" s="54" t="str">
        <f>'1006'!M193</f>
        <v/>
      </c>
      <c r="E193" s="41">
        <f>'1006'!N193</f>
        <v>0</v>
      </c>
      <c r="F193" s="44"/>
      <c r="G193" s="24"/>
      <c r="H193" s="28">
        <f t="shared" si="17"/>
        <v>0</v>
      </c>
      <c r="I193" s="85"/>
      <c r="J193" s="92">
        <f t="shared" si="18"/>
        <v>0</v>
      </c>
      <c r="K193" s="81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'1006'!L194</f>
        <v>0</v>
      </c>
      <c r="D194" s="54" t="str">
        <f>'1006'!M194</f>
        <v/>
      </c>
      <c r="E194" s="41">
        <f>'1006'!N194</f>
        <v>0</v>
      </c>
      <c r="F194" s="44"/>
      <c r="G194" s="24"/>
      <c r="H194" s="28">
        <f t="shared" ref="H194:H197" si="23">G194*F194</f>
        <v>0</v>
      </c>
      <c r="I194" s="85"/>
      <c r="J194" s="92">
        <f t="shared" ref="J194:J197" si="24">G194</f>
        <v>0</v>
      </c>
      <c r="K194" s="81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'1006'!L195</f>
        <v>0</v>
      </c>
      <c r="D195" s="54" t="str">
        <f>'1006'!M195</f>
        <v/>
      </c>
      <c r="E195" s="41">
        <f>'1006'!N195</f>
        <v>0</v>
      </c>
      <c r="F195" s="44"/>
      <c r="G195" s="24"/>
      <c r="H195" s="28">
        <f t="shared" si="23"/>
        <v>0</v>
      </c>
      <c r="I195" s="85"/>
      <c r="J195" s="92">
        <f t="shared" si="24"/>
        <v>0</v>
      </c>
      <c r="K195" s="81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'1006'!L196</f>
        <v>0</v>
      </c>
      <c r="D196" s="54" t="str">
        <f>'1006'!M196</f>
        <v/>
      </c>
      <c r="E196" s="41">
        <f>'1006'!N196</f>
        <v>0</v>
      </c>
      <c r="F196" s="44"/>
      <c r="G196" s="24"/>
      <c r="H196" s="28">
        <f t="shared" si="23"/>
        <v>0</v>
      </c>
      <c r="I196" s="85"/>
      <c r="J196" s="92">
        <f t="shared" si="24"/>
        <v>0</v>
      </c>
      <c r="K196" s="81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'1006'!L197</f>
        <v>0</v>
      </c>
      <c r="D197" s="54" t="str">
        <f>'1006'!M197</f>
        <v/>
      </c>
      <c r="E197" s="41">
        <f>'1006'!N197</f>
        <v>0</v>
      </c>
      <c r="F197" s="44"/>
      <c r="G197" s="24"/>
      <c r="H197" s="28">
        <f t="shared" si="23"/>
        <v>0</v>
      </c>
      <c r="I197" s="85"/>
      <c r="J197" s="92">
        <f t="shared" si="24"/>
        <v>0</v>
      </c>
      <c r="K197" s="81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/>
      <c r="F198" s="33"/>
      <c r="G198" s="33"/>
      <c r="H198" s="78">
        <f>SUM(H130:H197)</f>
        <v>0</v>
      </c>
      <c r="I198" s="87"/>
      <c r="J198" s="87"/>
      <c r="K198" s="76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'1006'!L199</f>
        <v>0</v>
      </c>
      <c r="D199" s="40" t="str">
        <f>'1006'!M199</f>
        <v/>
      </c>
      <c r="E199" s="41">
        <f>'1006'!N199</f>
        <v>0</v>
      </c>
      <c r="F199" s="42"/>
      <c r="G199" s="38"/>
      <c r="H199" s="43">
        <f t="shared" ref="H199:H212" si="29">G199*F199</f>
        <v>0</v>
      </c>
      <c r="I199" s="82"/>
      <c r="J199" s="83">
        <f t="shared" ref="J199:J212" si="30">G199</f>
        <v>0</v>
      </c>
      <c r="K199" s="84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'1006'!L200</f>
        <v>0</v>
      </c>
      <c r="D200" s="40" t="str">
        <f>'1006'!M200</f>
        <v/>
      </c>
      <c r="E200" s="41">
        <f>'1006'!N200</f>
        <v>0</v>
      </c>
      <c r="F200" s="44"/>
      <c r="G200" s="24"/>
      <c r="H200" s="45">
        <f t="shared" si="29"/>
        <v>0</v>
      </c>
      <c r="I200" s="85"/>
      <c r="J200" s="83">
        <f t="shared" si="30"/>
        <v>0</v>
      </c>
      <c r="K200" s="94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'1006'!L201</f>
        <v>0</v>
      </c>
      <c r="D201" s="40" t="str">
        <f>'1006'!M201</f>
        <v/>
      </c>
      <c r="E201" s="41">
        <f>'1006'!N201</f>
        <v>0</v>
      </c>
      <c r="F201" s="44"/>
      <c r="G201" s="24"/>
      <c r="H201" s="45">
        <f t="shared" si="29"/>
        <v>0</v>
      </c>
      <c r="I201" s="85"/>
      <c r="J201" s="83">
        <f t="shared" si="30"/>
        <v>0</v>
      </c>
      <c r="K201" s="94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'1006'!L202</f>
        <v>0</v>
      </c>
      <c r="D202" s="40" t="str">
        <f>'1006'!M202</f>
        <v/>
      </c>
      <c r="E202" s="41">
        <f>'1006'!N202</f>
        <v>0</v>
      </c>
      <c r="F202" s="44"/>
      <c r="G202" s="24"/>
      <c r="H202" s="45">
        <f t="shared" si="29"/>
        <v>0</v>
      </c>
      <c r="I202" s="85"/>
      <c r="J202" s="83">
        <f t="shared" si="30"/>
        <v>0</v>
      </c>
      <c r="K202" s="94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'1006'!L203</f>
        <v>0</v>
      </c>
      <c r="D203" s="40" t="str">
        <f>'1006'!M203</f>
        <v/>
      </c>
      <c r="E203" s="41">
        <f>'1006'!N203</f>
        <v>0</v>
      </c>
      <c r="F203" s="44"/>
      <c r="G203" s="24"/>
      <c r="H203" s="45">
        <f t="shared" si="29"/>
        <v>0</v>
      </c>
      <c r="I203" s="85"/>
      <c r="J203" s="83">
        <f t="shared" si="30"/>
        <v>0</v>
      </c>
      <c r="K203" s="94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'1006'!L204</f>
        <v>0</v>
      </c>
      <c r="D204" s="40" t="str">
        <f>'1006'!M204</f>
        <v/>
      </c>
      <c r="E204" s="41">
        <f>'1006'!N204</f>
        <v>0</v>
      </c>
      <c r="F204" s="44"/>
      <c r="G204" s="24"/>
      <c r="H204" s="45">
        <f t="shared" si="29"/>
        <v>0</v>
      </c>
      <c r="I204" s="85"/>
      <c r="J204" s="83">
        <f t="shared" si="30"/>
        <v>0</v>
      </c>
      <c r="K204" s="94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'1006'!L205</f>
        <v>0</v>
      </c>
      <c r="D205" s="40" t="str">
        <f>'1006'!M205</f>
        <v/>
      </c>
      <c r="E205" s="41">
        <f>'1006'!N205</f>
        <v>0</v>
      </c>
      <c r="F205" s="44"/>
      <c r="G205" s="24"/>
      <c r="H205" s="45">
        <f t="shared" si="29"/>
        <v>0</v>
      </c>
      <c r="I205" s="85"/>
      <c r="J205" s="83">
        <f t="shared" si="30"/>
        <v>0</v>
      </c>
      <c r="K205" s="94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'1006'!L206</f>
        <v>0</v>
      </c>
      <c r="D206" s="40" t="str">
        <f>'1006'!M206</f>
        <v/>
      </c>
      <c r="E206" s="41">
        <f>'1006'!N206</f>
        <v>0</v>
      </c>
      <c r="F206" s="44"/>
      <c r="G206" s="24"/>
      <c r="H206" s="45">
        <f t="shared" si="29"/>
        <v>0</v>
      </c>
      <c r="I206" s="85"/>
      <c r="J206" s="83">
        <f t="shared" si="30"/>
        <v>0</v>
      </c>
      <c r="K206" s="94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'1006'!L207</f>
        <v>0</v>
      </c>
      <c r="D207" s="40" t="str">
        <f>'1006'!M207</f>
        <v/>
      </c>
      <c r="E207" s="41">
        <f>'1006'!N207</f>
        <v>0</v>
      </c>
      <c r="F207" s="44"/>
      <c r="G207" s="24"/>
      <c r="H207" s="45">
        <f t="shared" si="29"/>
        <v>0</v>
      </c>
      <c r="I207" s="85"/>
      <c r="J207" s="83">
        <f t="shared" si="30"/>
        <v>0</v>
      </c>
      <c r="K207" s="94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'1006'!L208</f>
        <v>0</v>
      </c>
      <c r="D208" s="40" t="str">
        <f>'1006'!M208</f>
        <v/>
      </c>
      <c r="E208" s="41">
        <f>'1006'!N208</f>
        <v>0</v>
      </c>
      <c r="F208" s="44"/>
      <c r="G208" s="24"/>
      <c r="H208" s="45">
        <f t="shared" si="29"/>
        <v>0</v>
      </c>
      <c r="I208" s="85"/>
      <c r="J208" s="83">
        <f t="shared" si="30"/>
        <v>0</v>
      </c>
      <c r="K208" s="94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'1006'!L209</f>
        <v>0</v>
      </c>
      <c r="D209" s="40" t="str">
        <f>'1006'!M209</f>
        <v/>
      </c>
      <c r="E209" s="41">
        <f>'1006'!N209</f>
        <v>0</v>
      </c>
      <c r="F209" s="44"/>
      <c r="G209" s="24"/>
      <c r="H209" s="45">
        <f t="shared" si="29"/>
        <v>0</v>
      </c>
      <c r="I209" s="85"/>
      <c r="J209" s="83">
        <f t="shared" si="30"/>
        <v>0</v>
      </c>
      <c r="K209" s="94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'1006'!L210</f>
        <v>0</v>
      </c>
      <c r="D210" s="40" t="str">
        <f>'1006'!M210</f>
        <v/>
      </c>
      <c r="E210" s="41">
        <f>'1006'!N210</f>
        <v>0</v>
      </c>
      <c r="F210" s="44"/>
      <c r="G210" s="24"/>
      <c r="H210" s="45">
        <f t="shared" si="29"/>
        <v>0</v>
      </c>
      <c r="I210" s="85"/>
      <c r="J210" s="83">
        <f t="shared" si="30"/>
        <v>0</v>
      </c>
      <c r="K210" s="94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'1006'!L211</f>
        <v>0</v>
      </c>
      <c r="D211" s="40" t="str">
        <f>'1006'!M211</f>
        <v/>
      </c>
      <c r="E211" s="41">
        <f>'1006'!N211</f>
        <v>0</v>
      </c>
      <c r="F211" s="44"/>
      <c r="G211" s="24"/>
      <c r="H211" s="45">
        <f t="shared" si="29"/>
        <v>0</v>
      </c>
      <c r="I211" s="85"/>
      <c r="J211" s="83">
        <f t="shared" si="30"/>
        <v>0</v>
      </c>
      <c r="K211" s="94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'1006'!L212</f>
        <v>0</v>
      </c>
      <c r="D212" s="40" t="str">
        <f>'1006'!M212</f>
        <v/>
      </c>
      <c r="E212" s="41">
        <f>'1006'!N212</f>
        <v>0</v>
      </c>
      <c r="F212" s="44"/>
      <c r="G212" s="24"/>
      <c r="H212" s="45">
        <f t="shared" si="29"/>
        <v>0</v>
      </c>
      <c r="I212" s="85"/>
      <c r="J212" s="83">
        <f t="shared" si="30"/>
        <v>0</v>
      </c>
      <c r="K212" s="94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/>
      <c r="F213" s="33"/>
      <c r="G213" s="33"/>
      <c r="H213" s="35">
        <f>SUM(H199:H212)</f>
        <v>0</v>
      </c>
      <c r="I213" s="87"/>
      <c r="J213" s="87"/>
      <c r="K213" s="76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07月 份 原 材 料 收 发 存 报 表</oddHeader>
    <oddFooter>&amp;C&amp;"宋体"&amp;12第 &amp;P 页 ,共7页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2"/>
  </sheetPr>
  <dimension ref="A1:N217"/>
  <sheetViews>
    <sheetView workbookViewId="0">
      <pane ySplit="2" topLeftCell="A3" activePane="bottomLeft" state="frozen"/>
      <selection/>
      <selection pane="bottomLeft" activeCell="M21" sqref="M21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'1007'!L3</f>
        <v>0</v>
      </c>
      <c r="D3" s="27" t="str">
        <f>'1007'!M3</f>
        <v/>
      </c>
      <c r="E3" s="28">
        <f>'1007'!N3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'1007'!L4</f>
        <v>0</v>
      </c>
      <c r="D4" s="27" t="str">
        <f>'1007'!M4</f>
        <v/>
      </c>
      <c r="E4" s="28">
        <f>'1007'!N4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'1007'!L5</f>
        <v>0</v>
      </c>
      <c r="D5" s="27" t="str">
        <f>'1007'!M5</f>
        <v/>
      </c>
      <c r="E5" s="28">
        <f>'1007'!N5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'1007'!L6</f>
        <v>0</v>
      </c>
      <c r="D6" s="27" t="str">
        <f>'1007'!M6</f>
        <v/>
      </c>
      <c r="E6" s="28">
        <f>'1007'!N6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'1007'!L7</f>
        <v>0</v>
      </c>
      <c r="D7" s="27" t="str">
        <f>'1007'!M7</f>
        <v/>
      </c>
      <c r="E7" s="28">
        <f>'1007'!N7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'1007'!L8</f>
        <v>0</v>
      </c>
      <c r="D8" s="27" t="str">
        <f>'1007'!M8</f>
        <v/>
      </c>
      <c r="E8" s="28">
        <f>'1007'!N8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'1007'!L9</f>
        <v>0</v>
      </c>
      <c r="D9" s="27" t="str">
        <f>'1007'!M9</f>
        <v/>
      </c>
      <c r="E9" s="28">
        <f>'1007'!N9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'1007'!L10</f>
        <v>0</v>
      </c>
      <c r="D10" s="27" t="str">
        <f>'1007'!M10</f>
        <v/>
      </c>
      <c r="E10" s="28">
        <f>'1007'!N10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'1007'!L11</f>
        <v>0</v>
      </c>
      <c r="D11" s="27" t="str">
        <f>'1007'!M11</f>
        <v/>
      </c>
      <c r="E11" s="28">
        <f>'1007'!N11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'1007'!L12</f>
        <v>0</v>
      </c>
      <c r="D12" s="27" t="str">
        <f>'1007'!M12</f>
        <v/>
      </c>
      <c r="E12" s="28">
        <f>'1007'!N12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'1007'!L13</f>
        <v>0</v>
      </c>
      <c r="D13" s="27" t="str">
        <f>'1007'!M13</f>
        <v/>
      </c>
      <c r="E13" s="28">
        <f>'1007'!N13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'1007'!L14</f>
        <v>0</v>
      </c>
      <c r="D14" s="27" t="str">
        <f>'1007'!M14</f>
        <v/>
      </c>
      <c r="E14" s="28">
        <f>'1007'!N14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'1007'!L15</f>
        <v>0</v>
      </c>
      <c r="D15" s="27" t="str">
        <f>'1007'!M15</f>
        <v/>
      </c>
      <c r="E15" s="28">
        <f>'1007'!N15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'1007'!L16</f>
        <v>0</v>
      </c>
      <c r="D16" s="27" t="str">
        <f>'1007'!M16</f>
        <v/>
      </c>
      <c r="E16" s="28">
        <f>'1007'!N16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'1007'!L17</f>
        <v>0</v>
      </c>
      <c r="D17" s="27" t="str">
        <f>'1007'!M17</f>
        <v/>
      </c>
      <c r="E17" s="28">
        <f>'1007'!N17</f>
        <v>0</v>
      </c>
      <c r="F17" s="26"/>
      <c r="G17" s="26"/>
      <c r="H17" s="28">
        <f t="shared" si="0"/>
        <v>0</v>
      </c>
      <c r="I17" s="26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3"/>
      <c r="G18" s="33"/>
      <c r="H18" s="37">
        <f>SUM(H3:H17)</f>
        <v>0</v>
      </c>
      <c r="I18" s="33"/>
      <c r="J18" s="33"/>
      <c r="K18" s="35">
        <f>SUM(K3:K17)</f>
        <v>0</v>
      </c>
      <c r="L18" s="33"/>
      <c r="M18" s="33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'1007'!L19</f>
        <v>0</v>
      </c>
      <c r="D19" s="40" t="str">
        <f>'1007'!M19</f>
        <v/>
      </c>
      <c r="E19" s="41">
        <f>'1007'!N19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'1007'!L20</f>
        <v>0</v>
      </c>
      <c r="D20" s="40" t="str">
        <f>'1007'!M20</f>
        <v/>
      </c>
      <c r="E20" s="28">
        <f>'1007'!N20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'1007'!L21</f>
        <v>0</v>
      </c>
      <c r="D21" s="40" t="str">
        <f>'1007'!M21</f>
        <v/>
      </c>
      <c r="E21" s="28">
        <f>'1007'!N21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'1007'!L22</f>
        <v>0</v>
      </c>
      <c r="D22" s="40" t="str">
        <f>'1007'!M22</f>
        <v/>
      </c>
      <c r="E22" s="28">
        <f>'1007'!N22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'1007'!L23</f>
        <v>0</v>
      </c>
      <c r="D23" s="40" t="str">
        <f>'1007'!M23</f>
        <v/>
      </c>
      <c r="E23" s="28">
        <f>'1007'!N23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'1007'!L24</f>
        <v>0</v>
      </c>
      <c r="D24" s="40" t="str">
        <f>'1007'!M24</f>
        <v/>
      </c>
      <c r="E24" s="28">
        <f>'1007'!N24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'1007'!L25</f>
        <v>0</v>
      </c>
      <c r="D25" s="40" t="str">
        <f>'1007'!M25</f>
        <v/>
      </c>
      <c r="E25" s="28">
        <f>'1007'!N25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'1007'!L26</f>
        <v>0</v>
      </c>
      <c r="D26" s="40" t="str">
        <f>'1007'!M26</f>
        <v/>
      </c>
      <c r="E26" s="28">
        <f>'1007'!N26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'1007'!L27</f>
        <v>0</v>
      </c>
      <c r="D27" s="40" t="str">
        <f>'1007'!M27</f>
        <v/>
      </c>
      <c r="E27" s="28">
        <f>'1007'!N27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'1007'!L28</f>
        <v>0</v>
      </c>
      <c r="D28" s="40" t="str">
        <f>'1007'!M28</f>
        <v/>
      </c>
      <c r="E28" s="28">
        <f>'1007'!N28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'1007'!L29</f>
        <v>0</v>
      </c>
      <c r="D29" s="40" t="str">
        <f>'1007'!M29</f>
        <v/>
      </c>
      <c r="E29" s="28">
        <f>'1007'!N29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'1007'!L30</f>
        <v>0</v>
      </c>
      <c r="D30" s="40" t="str">
        <f>'1007'!M30</f>
        <v/>
      </c>
      <c r="E30" s="28">
        <f>'1007'!N30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'1007'!L31</f>
        <v>0</v>
      </c>
      <c r="D31" s="40" t="str">
        <f>'1007'!M31</f>
        <v/>
      </c>
      <c r="E31" s="28">
        <f>'1007'!N31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'1007'!L32</f>
        <v>0</v>
      </c>
      <c r="D32" s="40" t="str">
        <f>'1007'!M32</f>
        <v/>
      </c>
      <c r="E32" s="28">
        <f>'1007'!N32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'1007'!L33</f>
        <v>0</v>
      </c>
      <c r="D33" s="40" t="str">
        <f>'1007'!M33</f>
        <v/>
      </c>
      <c r="E33" s="28">
        <f>'1007'!N33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'1007'!L34</f>
        <v>0</v>
      </c>
      <c r="D34" s="40" t="str">
        <f>'1007'!M34</f>
        <v/>
      </c>
      <c r="E34" s="28">
        <f>'1007'!N34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'1007'!L35</f>
        <v>0</v>
      </c>
      <c r="D35" s="40" t="str">
        <f>'1007'!M35</f>
        <v/>
      </c>
      <c r="E35" s="28">
        <f>'1007'!N35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'1007'!L36</f>
        <v>0</v>
      </c>
      <c r="D36" s="40" t="str">
        <f>'1007'!M36</f>
        <v/>
      </c>
      <c r="E36" s="28">
        <f>'1007'!N36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'1007'!L37</f>
        <v>0</v>
      </c>
      <c r="D37" s="40" t="str">
        <f>'1007'!M37</f>
        <v/>
      </c>
      <c r="E37" s="28">
        <f>'1007'!N37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'1007'!L38</f>
        <v>0</v>
      </c>
      <c r="D38" s="40" t="str">
        <f>'1007'!M38</f>
        <v/>
      </c>
      <c r="E38" s="28">
        <f>'1007'!N38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'1007'!L39</f>
        <v>0</v>
      </c>
      <c r="D39" s="40" t="str">
        <f>'1007'!M39</f>
        <v/>
      </c>
      <c r="E39" s="28">
        <f>'1007'!N39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'1007'!L40</f>
        <v>0</v>
      </c>
      <c r="D40" s="40" t="str">
        <f>'1007'!M40</f>
        <v/>
      </c>
      <c r="E40" s="28">
        <f>'1007'!N40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'1007'!L41</f>
        <v>0</v>
      </c>
      <c r="D41" s="40" t="str">
        <f>'1007'!M41</f>
        <v/>
      </c>
      <c r="E41" s="28">
        <f>'1007'!N41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'1007'!L42</f>
        <v>0</v>
      </c>
      <c r="D42" s="40" t="str">
        <f>'1007'!M42</f>
        <v/>
      </c>
      <c r="E42" s="28">
        <f>'1007'!N42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'1007'!L43</f>
        <v>0</v>
      </c>
      <c r="D43" s="40" t="str">
        <f>'1007'!M43</f>
        <v/>
      </c>
      <c r="E43" s="28">
        <f>'1007'!N43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'1007'!L44</f>
        <v>0</v>
      </c>
      <c r="D44" s="40" t="str">
        <f>'1007'!M44</f>
        <v/>
      </c>
      <c r="E44" s="28">
        <f>'1007'!N44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'1007'!L45</f>
        <v>0</v>
      </c>
      <c r="D45" s="40" t="str">
        <f>'1007'!M45</f>
        <v/>
      </c>
      <c r="E45" s="28">
        <f>'1007'!N45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'1007'!L46</f>
        <v>0</v>
      </c>
      <c r="D46" s="40" t="str">
        <f>'1007'!M46</f>
        <v/>
      </c>
      <c r="E46" s="28">
        <f>'1007'!N46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'1007'!L47</f>
        <v>0</v>
      </c>
      <c r="D47" s="40" t="str">
        <f>'1007'!M47</f>
        <v/>
      </c>
      <c r="E47" s="28">
        <f>'1007'!N47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'1007'!L48</f>
        <v>0</v>
      </c>
      <c r="D48" s="40" t="str">
        <f>'1007'!M48</f>
        <v/>
      </c>
      <c r="E48" s="28">
        <f>'1007'!N48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'1007'!L49</f>
        <v>0</v>
      </c>
      <c r="D49" s="40" t="str">
        <f>'1007'!M49</f>
        <v/>
      </c>
      <c r="E49" s="28">
        <f>'1007'!N49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'1007'!L50</f>
        <v>0</v>
      </c>
      <c r="D50" s="40" t="str">
        <f>'1007'!M50</f>
        <v/>
      </c>
      <c r="E50" s="28">
        <f>'1007'!N50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'1007'!L51</f>
        <v>0</v>
      </c>
      <c r="D51" s="40" t="str">
        <f>'1007'!M51</f>
        <v/>
      </c>
      <c r="E51" s="28">
        <f>'1007'!N51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'1007'!L52</f>
        <v>0</v>
      </c>
      <c r="D52" s="40" t="str">
        <f>'1007'!M52</f>
        <v/>
      </c>
      <c r="E52" s="28">
        <f>'1007'!N52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'1007'!L53</f>
        <v>0</v>
      </c>
      <c r="D53" s="40" t="str">
        <f>'1007'!M53</f>
        <v/>
      </c>
      <c r="E53" s="28">
        <f>'1007'!N53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'1007'!L54</f>
        <v>0</v>
      </c>
      <c r="D54" s="40" t="str">
        <f>'1007'!M54</f>
        <v/>
      </c>
      <c r="E54" s="28">
        <f>'1007'!N54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'1007'!L55</f>
        <v>0</v>
      </c>
      <c r="D55" s="40" t="str">
        <f>'1007'!M55</f>
        <v/>
      </c>
      <c r="E55" s="28">
        <f>'1007'!N55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'1007'!L56</f>
        <v>0</v>
      </c>
      <c r="D56" s="40" t="str">
        <f>'1007'!M56</f>
        <v/>
      </c>
      <c r="E56" s="28">
        <f>'1007'!N56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'1007'!L57</f>
        <v>0</v>
      </c>
      <c r="D57" s="40" t="str">
        <f>'1007'!M57</f>
        <v/>
      </c>
      <c r="E57" s="28">
        <f>'1007'!N57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'1007'!L58</f>
        <v>0</v>
      </c>
      <c r="D58" s="40" t="str">
        <f>'1007'!M58</f>
        <v/>
      </c>
      <c r="E58" s="28">
        <f>'1007'!N58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'1007'!L59</f>
        <v>0</v>
      </c>
      <c r="D59" s="40" t="str">
        <f>'1007'!M59</f>
        <v/>
      </c>
      <c r="E59" s="28">
        <f>'1007'!N59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'1007'!L60</f>
        <v>0</v>
      </c>
      <c r="D60" s="40" t="str">
        <f>'1007'!M60</f>
        <v/>
      </c>
      <c r="E60" s="28">
        <f>'1007'!N60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'1007'!L61</f>
        <v>0</v>
      </c>
      <c r="D61" s="40" t="str">
        <f>'1007'!M61</f>
        <v/>
      </c>
      <c r="E61" s="28">
        <f>'1007'!N61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'1007'!L62</f>
        <v>0</v>
      </c>
      <c r="D62" s="40" t="str">
        <f>'1007'!M62</f>
        <v/>
      </c>
      <c r="E62" s="28">
        <f>'1007'!N62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'1007'!L63</f>
        <v>0</v>
      </c>
      <c r="D63" s="40" t="str">
        <f>'1007'!M63</f>
        <v/>
      </c>
      <c r="E63" s="28">
        <f>'1007'!N63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'1007'!L64</f>
        <v>0</v>
      </c>
      <c r="D64" s="40" t="str">
        <f>'1007'!M64</f>
        <v/>
      </c>
      <c r="E64" s="28">
        <f>'1007'!N64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'1007'!L65</f>
        <v>0</v>
      </c>
      <c r="D65" s="40" t="str">
        <f>'1007'!M65</f>
        <v/>
      </c>
      <c r="E65" s="28">
        <f>'1007'!N65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'1007'!L66</f>
        <v>0</v>
      </c>
      <c r="D66" s="40" t="str">
        <f>'1007'!M66</f>
        <v/>
      </c>
      <c r="E66" s="28">
        <f>'1007'!N66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'1007'!L67</f>
        <v>0</v>
      </c>
      <c r="D67" s="40" t="str">
        <f>'1007'!M67</f>
        <v/>
      </c>
      <c r="E67" s="28">
        <f>'1007'!N67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'1007'!L68</f>
        <v>0</v>
      </c>
      <c r="D68" s="40" t="str">
        <f>'1007'!M68</f>
        <v/>
      </c>
      <c r="E68" s="28">
        <f>'1007'!N68</f>
        <v>0</v>
      </c>
      <c r="F68" s="2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>
        <f>SUM(N19:N68)</f>
        <v>0</v>
      </c>
    </row>
    <row r="70" ht="13.5" customHeight="1" spans="1:14">
      <c r="A70" s="49" t="s">
        <v>76</v>
      </c>
      <c r="B70" s="25" t="str">
        <f>'1001'!B70</f>
        <v>kg</v>
      </c>
      <c r="C70" s="39">
        <f>'1007'!L70</f>
        <v>0</v>
      </c>
      <c r="D70" s="40" t="str">
        <f>'1007'!M70</f>
        <v/>
      </c>
      <c r="E70" s="41">
        <f>'1007'!N70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'1007'!L71</f>
        <v>0</v>
      </c>
      <c r="D71" s="40" t="str">
        <f>'1007'!M71</f>
        <v/>
      </c>
      <c r="E71" s="41">
        <f>'1007'!N71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'1007'!L72</f>
        <v>0</v>
      </c>
      <c r="D72" s="40" t="str">
        <f>'1007'!M72</f>
        <v/>
      </c>
      <c r="E72" s="41">
        <f>'1007'!N72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'1007'!L73</f>
        <v>0</v>
      </c>
      <c r="D73" s="40" t="str">
        <f>'1007'!M73</f>
        <v/>
      </c>
      <c r="E73" s="41">
        <f>'1007'!N73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'1007'!L74</f>
        <v>0</v>
      </c>
      <c r="D74" s="40" t="str">
        <f>'1007'!M74</f>
        <v/>
      </c>
      <c r="E74" s="41">
        <f>'1007'!N74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'1007'!L75</f>
        <v>0</v>
      </c>
      <c r="D75" s="40" t="str">
        <f>'1007'!M75</f>
        <v/>
      </c>
      <c r="E75" s="41">
        <f>'1007'!N75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'1007'!L76</f>
        <v>0</v>
      </c>
      <c r="D76" s="40" t="str">
        <f>'1007'!M76</f>
        <v/>
      </c>
      <c r="E76" s="41">
        <f>'1007'!N76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'1007'!L77</f>
        <v>0</v>
      </c>
      <c r="D77" s="40" t="str">
        <f>'1007'!M77</f>
        <v/>
      </c>
      <c r="E77" s="41">
        <f>'1007'!N77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'1007'!L78</f>
        <v>0</v>
      </c>
      <c r="D78" s="40" t="str">
        <f>'1007'!M78</f>
        <v/>
      </c>
      <c r="E78" s="41">
        <f>'1007'!N78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'1007'!L79</f>
        <v>0</v>
      </c>
      <c r="D79" s="40" t="str">
        <f>'1007'!M79</f>
        <v/>
      </c>
      <c r="E79" s="41">
        <f>'1007'!N79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'1007'!L80</f>
        <v>0</v>
      </c>
      <c r="D80" s="40" t="str">
        <f>'1007'!M80</f>
        <v/>
      </c>
      <c r="E80" s="41">
        <f>'1007'!N80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'1007'!L81</f>
        <v>0</v>
      </c>
      <c r="D81" s="40" t="str">
        <f>'1007'!M81</f>
        <v/>
      </c>
      <c r="E81" s="41">
        <f>'1007'!N81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'1007'!L82</f>
        <v>0</v>
      </c>
      <c r="D82" s="40" t="str">
        <f>'1007'!M82</f>
        <v/>
      </c>
      <c r="E82" s="41">
        <f>'1007'!N82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'1007'!L83</f>
        <v>0</v>
      </c>
      <c r="D83" s="40" t="str">
        <f>'1007'!M83</f>
        <v/>
      </c>
      <c r="E83" s="41">
        <f>'1007'!N83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'1007'!L84</f>
        <v>0</v>
      </c>
      <c r="D84" s="40" t="str">
        <f>'1007'!M84</f>
        <v/>
      </c>
      <c r="E84" s="41">
        <f>'1007'!N84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'1007'!L85</f>
        <v>0</v>
      </c>
      <c r="D85" s="40" t="str">
        <f>'1007'!M85</f>
        <v/>
      </c>
      <c r="E85" s="41">
        <f>'1007'!N85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'1007'!L86</f>
        <v>0</v>
      </c>
      <c r="D86" s="40" t="str">
        <f>'1007'!M86</f>
        <v/>
      </c>
      <c r="E86" s="41">
        <f>'1007'!N86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'1007'!L87</f>
        <v>0</v>
      </c>
      <c r="D87" s="40" t="str">
        <f>'1007'!M87</f>
        <v/>
      </c>
      <c r="E87" s="41">
        <f>'1007'!N87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'1007'!L88</f>
        <v>0</v>
      </c>
      <c r="D88" s="40" t="str">
        <f>'1007'!M88</f>
        <v/>
      </c>
      <c r="E88" s="41">
        <f>'1007'!N88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'1007'!L89</f>
        <v>0</v>
      </c>
      <c r="D89" s="40" t="str">
        <f>'1007'!M89</f>
        <v/>
      </c>
      <c r="E89" s="41">
        <f>'1007'!N89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'1007'!L90</f>
        <v>0</v>
      </c>
      <c r="D90" s="40" t="str">
        <f>'1007'!M90</f>
        <v/>
      </c>
      <c r="E90" s="41">
        <f>'1007'!N90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'1007'!L91</f>
        <v>0</v>
      </c>
      <c r="D91" s="40" t="str">
        <f>'1007'!M91</f>
        <v/>
      </c>
      <c r="E91" s="41">
        <f>'1007'!N91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'1007'!L92</f>
        <v>0</v>
      </c>
      <c r="D92" s="40" t="str">
        <f>'1007'!M92</f>
        <v/>
      </c>
      <c r="E92" s="41">
        <f>'1007'!N92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'1007'!L93</f>
        <v>0</v>
      </c>
      <c r="D93" s="40" t="str">
        <f>'1007'!M93</f>
        <v/>
      </c>
      <c r="E93" s="41">
        <f>'1007'!N93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'1007'!L94</f>
        <v>0</v>
      </c>
      <c r="D94" s="40" t="str">
        <f>'1007'!M94</f>
        <v/>
      </c>
      <c r="E94" s="41">
        <f>'1007'!N94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'1007'!L95</f>
        <v>0</v>
      </c>
      <c r="D95" s="40" t="str">
        <f>'1007'!M95</f>
        <v/>
      </c>
      <c r="E95" s="41">
        <f>'1007'!N95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'1007'!L96</f>
        <v>0</v>
      </c>
      <c r="D96" s="40" t="str">
        <f>'1007'!M96</f>
        <v/>
      </c>
      <c r="E96" s="41">
        <f>'1007'!N96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'1007'!L97</f>
        <v>0</v>
      </c>
      <c r="D97" s="40" t="str">
        <f>'1007'!M97</f>
        <v/>
      </c>
      <c r="E97" s="41">
        <f>'1007'!N97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'1007'!L98</f>
        <v>0</v>
      </c>
      <c r="D98" s="40" t="str">
        <f>'1007'!M98</f>
        <v/>
      </c>
      <c r="E98" s="41">
        <f>'1007'!N98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'1007'!L99</f>
        <v>0</v>
      </c>
      <c r="D99" s="40" t="str">
        <f>'1007'!M99</f>
        <v/>
      </c>
      <c r="E99" s="41">
        <f>'1007'!N99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'1007'!L100</f>
        <v>0</v>
      </c>
      <c r="D100" s="40" t="str">
        <f>'1007'!M100</f>
        <v/>
      </c>
      <c r="E100" s="41">
        <f>'1007'!N100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'1007'!L101</f>
        <v>0</v>
      </c>
      <c r="D101" s="40" t="str">
        <f>'1007'!M101</f>
        <v/>
      </c>
      <c r="E101" s="41">
        <f>'1007'!N101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'1007'!L102</f>
        <v>0</v>
      </c>
      <c r="D102" s="40" t="str">
        <f>'1007'!M102</f>
        <v/>
      </c>
      <c r="E102" s="41">
        <f>'1007'!N102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'1007'!L103</f>
        <v>0</v>
      </c>
      <c r="D103" s="40" t="str">
        <f>'1007'!M103</f>
        <v/>
      </c>
      <c r="E103" s="41">
        <f>'1007'!N103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'1007'!L104</f>
        <v>0</v>
      </c>
      <c r="D104" s="40" t="str">
        <f>'1007'!M104</f>
        <v/>
      </c>
      <c r="E104" s="41">
        <f>'1007'!N104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'1007'!L105</f>
        <v>0</v>
      </c>
      <c r="D105" s="40" t="str">
        <f>'1007'!M105</f>
        <v/>
      </c>
      <c r="E105" s="41">
        <f>'1007'!N105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'1007'!L106</f>
        <v>0</v>
      </c>
      <c r="D106" s="40" t="str">
        <f>'1007'!M106</f>
        <v/>
      </c>
      <c r="E106" s="41">
        <f>'1007'!N106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'1007'!L107</f>
        <v>0</v>
      </c>
      <c r="D107" s="40" t="str">
        <f>'1007'!M107</f>
        <v/>
      </c>
      <c r="E107" s="41">
        <f>'1007'!N107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'1007'!L108</f>
        <v>0</v>
      </c>
      <c r="D108" s="40" t="str">
        <f>'1007'!M108</f>
        <v/>
      </c>
      <c r="E108" s="41">
        <f>'1007'!N108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'1007'!L109</f>
        <v>0</v>
      </c>
      <c r="D109" s="40" t="str">
        <f>'1007'!M109</f>
        <v/>
      </c>
      <c r="E109" s="41">
        <f>'1007'!N109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'1007'!L110</f>
        <v>0</v>
      </c>
      <c r="D110" s="40" t="str">
        <f>'1007'!M110</f>
        <v/>
      </c>
      <c r="E110" s="41">
        <f>'1007'!N110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'1007'!L111</f>
        <v>0</v>
      </c>
      <c r="D111" s="40" t="str">
        <f>'1007'!M111</f>
        <v/>
      </c>
      <c r="E111" s="41">
        <f>'1007'!N111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'1007'!L112</f>
        <v>0</v>
      </c>
      <c r="D112" s="40" t="str">
        <f>'1007'!M112</f>
        <v/>
      </c>
      <c r="E112" s="41">
        <f>'1007'!N112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'1007'!L113</f>
        <v>0</v>
      </c>
      <c r="D113" s="40" t="str">
        <f>'1007'!M113</f>
        <v/>
      </c>
      <c r="E113" s="41">
        <f>'1007'!N113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'1007'!L114</f>
        <v>0</v>
      </c>
      <c r="D114" s="40" t="str">
        <f>'1007'!M114</f>
        <v/>
      </c>
      <c r="E114" s="41">
        <f>'1007'!N114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'1007'!L115</f>
        <v>0</v>
      </c>
      <c r="D115" s="40" t="str">
        <f>'1007'!M115</f>
        <v/>
      </c>
      <c r="E115" s="41">
        <f>'1007'!N115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'1007'!L116</f>
        <v>0</v>
      </c>
      <c r="D116" s="40" t="str">
        <f>'1007'!M116</f>
        <v/>
      </c>
      <c r="E116" s="41">
        <f>'1007'!N116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'1007'!L117</f>
        <v>0</v>
      </c>
      <c r="D117" s="40" t="str">
        <f>'1007'!M117</f>
        <v/>
      </c>
      <c r="E117" s="41">
        <f>'1007'!N117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'1007'!L118</f>
        <v>0</v>
      </c>
      <c r="D118" s="40" t="str">
        <f>'1007'!M118</f>
        <v/>
      </c>
      <c r="E118" s="41">
        <f>'1007'!N118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'1007'!L119</f>
        <v>0</v>
      </c>
      <c r="D119" s="40" t="str">
        <f>'1007'!M119</f>
        <v/>
      </c>
      <c r="E119" s="41">
        <f>'1007'!N119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'1007'!L120</f>
        <v>0</v>
      </c>
      <c r="D120" s="40" t="str">
        <f>'1007'!M120</f>
        <v/>
      </c>
      <c r="E120" s="41">
        <f>'1007'!N120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'1007'!L121</f>
        <v>0</v>
      </c>
      <c r="D121" s="40" t="str">
        <f>'1007'!M121</f>
        <v/>
      </c>
      <c r="E121" s="41">
        <f>'1007'!N121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'1007'!L122</f>
        <v>0</v>
      </c>
      <c r="D122" s="40" t="str">
        <f>'1007'!M122</f>
        <v/>
      </c>
      <c r="E122" s="41">
        <f>'1007'!N122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'1007'!L123</f>
        <v>0</v>
      </c>
      <c r="D123" s="40" t="str">
        <f>'1007'!M123</f>
        <v/>
      </c>
      <c r="E123" s="41">
        <f>'1007'!N123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'1007'!L124</f>
        <v>0</v>
      </c>
      <c r="D124" s="40" t="str">
        <f>'1007'!M124</f>
        <v/>
      </c>
      <c r="E124" s="41">
        <f>'1007'!N124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'1007'!L125</f>
        <v>0</v>
      </c>
      <c r="D125" s="40" t="str">
        <f>'1007'!M125</f>
        <v/>
      </c>
      <c r="E125" s="41">
        <f>'1007'!N125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'1007'!L126</f>
        <v>0</v>
      </c>
      <c r="D126" s="40" t="str">
        <f>'1007'!M126</f>
        <v/>
      </c>
      <c r="E126" s="41">
        <f>'1007'!N126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'1007'!L127</f>
        <v>0</v>
      </c>
      <c r="D127" s="40" t="str">
        <f>'1007'!M127</f>
        <v/>
      </c>
      <c r="E127" s="41">
        <f>'1007'!N127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'1007'!L128</f>
        <v>0</v>
      </c>
      <c r="D128" s="40" t="str">
        <f>'1007'!M128</f>
        <v/>
      </c>
      <c r="E128" s="41">
        <f>'1007'!N128</f>
        <v>0</v>
      </c>
      <c r="F128" s="24"/>
      <c r="G128" s="24"/>
      <c r="H128" s="45">
        <f t="shared" si="12"/>
        <v>0</v>
      </c>
      <c r="I128" s="2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0"/>
      <c r="G129" s="50"/>
      <c r="H129" s="51">
        <f>SUM(H70:H128)</f>
        <v>0</v>
      </c>
      <c r="I129" s="50"/>
      <c r="J129" s="50"/>
      <c r="K129" s="51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'1007'!L130</f>
        <v>0</v>
      </c>
      <c r="D130" s="54" t="str">
        <f>'1007'!M130</f>
        <v/>
      </c>
      <c r="E130" s="41">
        <f>'1007'!N130</f>
        <v>0</v>
      </c>
      <c r="F130" s="46"/>
      <c r="G130" s="39"/>
      <c r="H130" s="41">
        <f t="shared" ref="H130:H193" si="17">G130*F130</f>
        <v>0</v>
      </c>
      <c r="I130" s="46"/>
      <c r="J130" s="39">
        <f t="shared" ref="J130:J193" si="18">G130</f>
        <v>0</v>
      </c>
      <c r="K130" s="41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'1007'!L131</f>
        <v>0</v>
      </c>
      <c r="D131" s="54" t="str">
        <f>'1007'!M131</f>
        <v/>
      </c>
      <c r="E131" s="41">
        <f>'1007'!N131</f>
        <v>0</v>
      </c>
      <c r="F131" s="29"/>
      <c r="G131" s="26"/>
      <c r="H131" s="28">
        <f t="shared" si="17"/>
        <v>0</v>
      </c>
      <c r="I131" s="29"/>
      <c r="J131" s="39">
        <f t="shared" si="18"/>
        <v>0</v>
      </c>
      <c r="K131" s="28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'1007'!L132</f>
        <v>0</v>
      </c>
      <c r="D132" s="54" t="str">
        <f>'1007'!M132</f>
        <v/>
      </c>
      <c r="E132" s="41">
        <f>'1007'!N132</f>
        <v>0</v>
      </c>
      <c r="F132" s="29"/>
      <c r="G132" s="26"/>
      <c r="H132" s="28">
        <f t="shared" si="17"/>
        <v>0</v>
      </c>
      <c r="I132" s="29"/>
      <c r="J132" s="39">
        <f t="shared" si="18"/>
        <v>0</v>
      </c>
      <c r="K132" s="28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'1007'!L133</f>
        <v>0</v>
      </c>
      <c r="D133" s="54" t="str">
        <f>'1007'!M133</f>
        <v/>
      </c>
      <c r="E133" s="41">
        <f>'1007'!N133</f>
        <v>0</v>
      </c>
      <c r="F133" s="29"/>
      <c r="G133" s="26"/>
      <c r="H133" s="28">
        <f t="shared" si="17"/>
        <v>0</v>
      </c>
      <c r="I133" s="29"/>
      <c r="J133" s="39">
        <f t="shared" si="18"/>
        <v>0</v>
      </c>
      <c r="K133" s="28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'1007'!L134</f>
        <v>0</v>
      </c>
      <c r="D134" s="54" t="str">
        <f>'1007'!M134</f>
        <v/>
      </c>
      <c r="E134" s="41">
        <f>'1007'!N134</f>
        <v>0</v>
      </c>
      <c r="F134" s="29"/>
      <c r="G134" s="26"/>
      <c r="H134" s="28">
        <f t="shared" si="17"/>
        <v>0</v>
      </c>
      <c r="I134" s="29"/>
      <c r="J134" s="39">
        <f t="shared" si="18"/>
        <v>0</v>
      </c>
      <c r="K134" s="28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'1007'!L135</f>
        <v>0</v>
      </c>
      <c r="D135" s="54" t="str">
        <f>'1007'!M135</f>
        <v/>
      </c>
      <c r="E135" s="41">
        <f>'1007'!N135</f>
        <v>0</v>
      </c>
      <c r="F135" s="29"/>
      <c r="G135" s="26"/>
      <c r="H135" s="28">
        <f t="shared" si="17"/>
        <v>0</v>
      </c>
      <c r="I135" s="29"/>
      <c r="J135" s="39">
        <f t="shared" si="18"/>
        <v>0</v>
      </c>
      <c r="K135" s="28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'1007'!L136</f>
        <v>0</v>
      </c>
      <c r="D136" s="54" t="str">
        <f>'1007'!M136</f>
        <v/>
      </c>
      <c r="E136" s="41">
        <f>'1007'!N136</f>
        <v>0</v>
      </c>
      <c r="F136" s="29"/>
      <c r="G136" s="26"/>
      <c r="H136" s="28">
        <f t="shared" si="17"/>
        <v>0</v>
      </c>
      <c r="I136" s="29"/>
      <c r="J136" s="39">
        <f t="shared" si="18"/>
        <v>0</v>
      </c>
      <c r="K136" s="28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'1007'!L137</f>
        <v>0</v>
      </c>
      <c r="D137" s="54" t="str">
        <f>'1007'!M137</f>
        <v/>
      </c>
      <c r="E137" s="41">
        <f>'1007'!N137</f>
        <v>0</v>
      </c>
      <c r="F137" s="29"/>
      <c r="G137" s="26"/>
      <c r="H137" s="28">
        <f t="shared" si="17"/>
        <v>0</v>
      </c>
      <c r="I137" s="29"/>
      <c r="J137" s="39">
        <f t="shared" si="18"/>
        <v>0</v>
      </c>
      <c r="K137" s="28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'1007'!L138</f>
        <v>0</v>
      </c>
      <c r="D138" s="54" t="str">
        <f>'1007'!M138</f>
        <v/>
      </c>
      <c r="E138" s="41">
        <f>'1007'!N138</f>
        <v>0</v>
      </c>
      <c r="F138" s="29"/>
      <c r="G138" s="26"/>
      <c r="H138" s="28">
        <f t="shared" si="17"/>
        <v>0</v>
      </c>
      <c r="I138" s="29"/>
      <c r="J138" s="39">
        <f t="shared" si="18"/>
        <v>0</v>
      </c>
      <c r="K138" s="28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'1007'!L139</f>
        <v>0</v>
      </c>
      <c r="D139" s="54" t="str">
        <f>'1007'!M139</f>
        <v/>
      </c>
      <c r="E139" s="41">
        <f>'1007'!N139</f>
        <v>0</v>
      </c>
      <c r="F139" s="29"/>
      <c r="G139" s="26"/>
      <c r="H139" s="28">
        <f t="shared" si="17"/>
        <v>0</v>
      </c>
      <c r="I139" s="29"/>
      <c r="J139" s="39">
        <f t="shared" si="18"/>
        <v>0</v>
      </c>
      <c r="K139" s="28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'1007'!L140</f>
        <v>0</v>
      </c>
      <c r="D140" s="54" t="str">
        <f>'1007'!M140</f>
        <v/>
      </c>
      <c r="E140" s="41">
        <f>'1007'!N140</f>
        <v>0</v>
      </c>
      <c r="F140" s="29"/>
      <c r="G140" s="26"/>
      <c r="H140" s="28">
        <f t="shared" si="17"/>
        <v>0</v>
      </c>
      <c r="I140" s="29"/>
      <c r="J140" s="39">
        <f t="shared" si="18"/>
        <v>0</v>
      </c>
      <c r="K140" s="28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'1007'!L141</f>
        <v>0</v>
      </c>
      <c r="D141" s="54" t="str">
        <f>'1007'!M141</f>
        <v/>
      </c>
      <c r="E141" s="41">
        <f>'1007'!N141</f>
        <v>0</v>
      </c>
      <c r="F141" s="29"/>
      <c r="G141" s="26"/>
      <c r="H141" s="28">
        <f t="shared" si="17"/>
        <v>0</v>
      </c>
      <c r="I141" s="29"/>
      <c r="J141" s="39">
        <f t="shared" si="18"/>
        <v>0</v>
      </c>
      <c r="K141" s="28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'1007'!L142</f>
        <v>0</v>
      </c>
      <c r="D142" s="54" t="str">
        <f>'1007'!M142</f>
        <v/>
      </c>
      <c r="E142" s="41">
        <f>'1007'!N142</f>
        <v>0</v>
      </c>
      <c r="F142" s="29"/>
      <c r="G142" s="26"/>
      <c r="H142" s="28">
        <f t="shared" si="17"/>
        <v>0</v>
      </c>
      <c r="I142" s="29"/>
      <c r="J142" s="39">
        <f t="shared" si="18"/>
        <v>0</v>
      </c>
      <c r="K142" s="28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'1007'!L143</f>
        <v>0</v>
      </c>
      <c r="D143" s="54" t="str">
        <f>'1007'!M143</f>
        <v/>
      </c>
      <c r="E143" s="41">
        <f>'1007'!N143</f>
        <v>0</v>
      </c>
      <c r="F143" s="29"/>
      <c r="G143" s="26"/>
      <c r="H143" s="28">
        <f t="shared" si="17"/>
        <v>0</v>
      </c>
      <c r="I143" s="29"/>
      <c r="J143" s="39">
        <f t="shared" si="18"/>
        <v>0</v>
      </c>
      <c r="K143" s="28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'1007'!L144</f>
        <v>0</v>
      </c>
      <c r="D144" s="54" t="str">
        <f>'1007'!M144</f>
        <v/>
      </c>
      <c r="E144" s="41">
        <f>'1007'!N144</f>
        <v>0</v>
      </c>
      <c r="F144" s="29"/>
      <c r="G144" s="26"/>
      <c r="H144" s="28">
        <f t="shared" si="17"/>
        <v>0</v>
      </c>
      <c r="I144" s="29"/>
      <c r="J144" s="39">
        <f t="shared" si="18"/>
        <v>0</v>
      </c>
      <c r="K144" s="28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'1007'!L145</f>
        <v>0</v>
      </c>
      <c r="D145" s="54" t="str">
        <f>'1007'!M145</f>
        <v/>
      </c>
      <c r="E145" s="41">
        <f>'1007'!N145</f>
        <v>0</v>
      </c>
      <c r="F145" s="29"/>
      <c r="G145" s="26"/>
      <c r="H145" s="28">
        <f t="shared" si="17"/>
        <v>0</v>
      </c>
      <c r="I145" s="29"/>
      <c r="J145" s="39">
        <f t="shared" si="18"/>
        <v>0</v>
      </c>
      <c r="K145" s="28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'1007'!L146</f>
        <v>0</v>
      </c>
      <c r="D146" s="54" t="str">
        <f>'1007'!M146</f>
        <v/>
      </c>
      <c r="E146" s="41">
        <f>'1007'!N146</f>
        <v>0</v>
      </c>
      <c r="F146" s="29"/>
      <c r="G146" s="26"/>
      <c r="H146" s="28">
        <f t="shared" si="17"/>
        <v>0</v>
      </c>
      <c r="I146" s="29"/>
      <c r="J146" s="39">
        <f t="shared" si="18"/>
        <v>0</v>
      </c>
      <c r="K146" s="28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'1007'!L147</f>
        <v>0</v>
      </c>
      <c r="D147" s="54" t="str">
        <f>'1007'!M147</f>
        <v/>
      </c>
      <c r="E147" s="41">
        <f>'1007'!N147</f>
        <v>0</v>
      </c>
      <c r="F147" s="29"/>
      <c r="G147" s="26"/>
      <c r="H147" s="28">
        <f t="shared" si="17"/>
        <v>0</v>
      </c>
      <c r="I147" s="29"/>
      <c r="J147" s="39">
        <f t="shared" si="18"/>
        <v>0</v>
      </c>
      <c r="K147" s="28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'1007'!L148</f>
        <v>0</v>
      </c>
      <c r="D148" s="54" t="str">
        <f>'1007'!M148</f>
        <v/>
      </c>
      <c r="E148" s="41">
        <f>'1007'!N148</f>
        <v>0</v>
      </c>
      <c r="F148" s="29"/>
      <c r="G148" s="26"/>
      <c r="H148" s="28">
        <f t="shared" si="17"/>
        <v>0</v>
      </c>
      <c r="I148" s="29"/>
      <c r="J148" s="39">
        <f t="shared" si="18"/>
        <v>0</v>
      </c>
      <c r="K148" s="28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'1007'!L149</f>
        <v>0</v>
      </c>
      <c r="D149" s="54" t="str">
        <f>'1007'!M149</f>
        <v/>
      </c>
      <c r="E149" s="41">
        <f>'1007'!N149</f>
        <v>0</v>
      </c>
      <c r="F149" s="29"/>
      <c r="G149" s="26"/>
      <c r="H149" s="28">
        <f t="shared" si="17"/>
        <v>0</v>
      </c>
      <c r="I149" s="29"/>
      <c r="J149" s="39">
        <f t="shared" si="18"/>
        <v>0</v>
      </c>
      <c r="K149" s="28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'1007'!L150</f>
        <v>0</v>
      </c>
      <c r="D150" s="54" t="str">
        <f>'1007'!M150</f>
        <v/>
      </c>
      <c r="E150" s="41">
        <f>'1007'!N150</f>
        <v>0</v>
      </c>
      <c r="F150" s="29"/>
      <c r="G150" s="26"/>
      <c r="H150" s="28">
        <f t="shared" si="17"/>
        <v>0</v>
      </c>
      <c r="I150" s="29"/>
      <c r="J150" s="39">
        <f t="shared" si="18"/>
        <v>0</v>
      </c>
      <c r="K150" s="28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'1007'!L151</f>
        <v>0</v>
      </c>
      <c r="D151" s="54" t="str">
        <f>'1007'!M151</f>
        <v/>
      </c>
      <c r="E151" s="41">
        <f>'1007'!N151</f>
        <v>0</v>
      </c>
      <c r="F151" s="44"/>
      <c r="G151" s="24"/>
      <c r="H151" s="28">
        <f t="shared" si="17"/>
        <v>0</v>
      </c>
      <c r="I151" s="44"/>
      <c r="J151" s="39">
        <f t="shared" si="18"/>
        <v>0</v>
      </c>
      <c r="K151" s="28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'1007'!L152</f>
        <v>0</v>
      </c>
      <c r="D152" s="54" t="str">
        <f>'1007'!M152</f>
        <v/>
      </c>
      <c r="E152" s="41">
        <f>'1007'!N152</f>
        <v>0</v>
      </c>
      <c r="F152" s="44"/>
      <c r="G152" s="24"/>
      <c r="H152" s="28">
        <f t="shared" si="17"/>
        <v>0</v>
      </c>
      <c r="I152" s="44"/>
      <c r="J152" s="39">
        <f t="shared" si="18"/>
        <v>0</v>
      </c>
      <c r="K152" s="28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'1007'!L153</f>
        <v>0</v>
      </c>
      <c r="D153" s="54" t="str">
        <f>'1007'!M153</f>
        <v/>
      </c>
      <c r="E153" s="41">
        <f>'1007'!N153</f>
        <v>0</v>
      </c>
      <c r="F153" s="44"/>
      <c r="G153" s="24"/>
      <c r="H153" s="28">
        <f t="shared" si="17"/>
        <v>0</v>
      </c>
      <c r="I153" s="44"/>
      <c r="J153" s="39">
        <f t="shared" si="18"/>
        <v>0</v>
      </c>
      <c r="K153" s="28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'1007'!L154</f>
        <v>0</v>
      </c>
      <c r="D154" s="54" t="str">
        <f>'1007'!M154</f>
        <v/>
      </c>
      <c r="E154" s="41">
        <f>'1007'!N154</f>
        <v>0</v>
      </c>
      <c r="F154" s="44"/>
      <c r="G154" s="24"/>
      <c r="H154" s="28">
        <f t="shared" si="17"/>
        <v>0</v>
      </c>
      <c r="I154" s="44"/>
      <c r="J154" s="39">
        <f t="shared" si="18"/>
        <v>0</v>
      </c>
      <c r="K154" s="28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'1007'!L155</f>
        <v>0</v>
      </c>
      <c r="D155" s="54" t="str">
        <f>'1007'!M155</f>
        <v/>
      </c>
      <c r="E155" s="41">
        <f>'1007'!N155</f>
        <v>0</v>
      </c>
      <c r="F155" s="44"/>
      <c r="G155" s="24"/>
      <c r="H155" s="28">
        <f t="shared" si="17"/>
        <v>0</v>
      </c>
      <c r="I155" s="44"/>
      <c r="J155" s="39">
        <f t="shared" si="18"/>
        <v>0</v>
      </c>
      <c r="K155" s="28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'1007'!L156</f>
        <v>0</v>
      </c>
      <c r="D156" s="54" t="str">
        <f>'1007'!M156</f>
        <v/>
      </c>
      <c r="E156" s="41">
        <f>'1007'!N156</f>
        <v>0</v>
      </c>
      <c r="F156" s="44"/>
      <c r="G156" s="24"/>
      <c r="H156" s="28">
        <f t="shared" si="17"/>
        <v>0</v>
      </c>
      <c r="I156" s="44"/>
      <c r="J156" s="39">
        <f t="shared" si="18"/>
        <v>0</v>
      </c>
      <c r="K156" s="28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'1007'!L157</f>
        <v>0</v>
      </c>
      <c r="D157" s="54" t="str">
        <f>'1007'!M157</f>
        <v/>
      </c>
      <c r="E157" s="41">
        <f>'1007'!N157</f>
        <v>0</v>
      </c>
      <c r="F157" s="29"/>
      <c r="G157" s="26"/>
      <c r="H157" s="28">
        <f t="shared" si="17"/>
        <v>0</v>
      </c>
      <c r="I157" s="29"/>
      <c r="J157" s="39">
        <f t="shared" si="18"/>
        <v>0</v>
      </c>
      <c r="K157" s="28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'1007'!L158</f>
        <v>0</v>
      </c>
      <c r="D158" s="54" t="str">
        <f>'1007'!M158</f>
        <v/>
      </c>
      <c r="E158" s="41">
        <f>'1007'!N158</f>
        <v>0</v>
      </c>
      <c r="F158" s="29"/>
      <c r="G158" s="26"/>
      <c r="H158" s="28">
        <f t="shared" si="17"/>
        <v>0</v>
      </c>
      <c r="I158" s="29"/>
      <c r="J158" s="39">
        <f t="shared" si="18"/>
        <v>0</v>
      </c>
      <c r="K158" s="28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'1007'!L159</f>
        <v>0</v>
      </c>
      <c r="D159" s="54" t="str">
        <f>'1007'!M159</f>
        <v/>
      </c>
      <c r="E159" s="41">
        <f>'1007'!N159</f>
        <v>0</v>
      </c>
      <c r="F159" s="29"/>
      <c r="G159" s="26"/>
      <c r="H159" s="28">
        <f t="shared" si="17"/>
        <v>0</v>
      </c>
      <c r="I159" s="29"/>
      <c r="J159" s="39">
        <f t="shared" si="18"/>
        <v>0</v>
      </c>
      <c r="K159" s="28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'1007'!L160</f>
        <v>0</v>
      </c>
      <c r="D160" s="54" t="str">
        <f>'1007'!M160</f>
        <v/>
      </c>
      <c r="E160" s="41">
        <f>'1007'!N160</f>
        <v>0</v>
      </c>
      <c r="F160" s="29"/>
      <c r="G160" s="26"/>
      <c r="H160" s="28">
        <f t="shared" si="17"/>
        <v>0</v>
      </c>
      <c r="I160" s="29"/>
      <c r="J160" s="39">
        <f t="shared" si="18"/>
        <v>0</v>
      </c>
      <c r="K160" s="28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'1007'!L161</f>
        <v>0</v>
      </c>
      <c r="D161" s="54" t="str">
        <f>'1007'!M161</f>
        <v/>
      </c>
      <c r="E161" s="41">
        <f>'1007'!N161</f>
        <v>0</v>
      </c>
      <c r="F161" s="29"/>
      <c r="G161" s="26"/>
      <c r="H161" s="28">
        <f t="shared" si="17"/>
        <v>0</v>
      </c>
      <c r="I161" s="29"/>
      <c r="J161" s="39">
        <f t="shared" si="18"/>
        <v>0</v>
      </c>
      <c r="K161" s="28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'1007'!L162</f>
        <v>0</v>
      </c>
      <c r="D162" s="54" t="str">
        <f>'1007'!M162</f>
        <v/>
      </c>
      <c r="E162" s="41">
        <f>'1007'!N162</f>
        <v>0</v>
      </c>
      <c r="F162" s="29"/>
      <c r="G162" s="26"/>
      <c r="H162" s="28">
        <f t="shared" si="17"/>
        <v>0</v>
      </c>
      <c r="I162" s="29"/>
      <c r="J162" s="39">
        <f t="shared" si="18"/>
        <v>0</v>
      </c>
      <c r="K162" s="28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'1007'!L163</f>
        <v>0</v>
      </c>
      <c r="D163" s="54" t="str">
        <f>'1007'!M163</f>
        <v/>
      </c>
      <c r="E163" s="41">
        <f>'1007'!N163</f>
        <v>0</v>
      </c>
      <c r="F163" s="29"/>
      <c r="G163" s="26"/>
      <c r="H163" s="28">
        <f t="shared" si="17"/>
        <v>0</v>
      </c>
      <c r="I163" s="29"/>
      <c r="J163" s="39">
        <f t="shared" si="18"/>
        <v>0</v>
      </c>
      <c r="K163" s="28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'1007'!L164</f>
        <v>0</v>
      </c>
      <c r="D164" s="54" t="str">
        <f>'1007'!M164</f>
        <v/>
      </c>
      <c r="E164" s="41">
        <f>'1007'!N164</f>
        <v>0</v>
      </c>
      <c r="F164" s="29"/>
      <c r="G164" s="26"/>
      <c r="H164" s="28">
        <f t="shared" si="17"/>
        <v>0</v>
      </c>
      <c r="I164" s="29"/>
      <c r="J164" s="39">
        <f t="shared" si="18"/>
        <v>0</v>
      </c>
      <c r="K164" s="28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'1007'!L165</f>
        <v>0</v>
      </c>
      <c r="D165" s="54" t="str">
        <f>'1007'!M165</f>
        <v/>
      </c>
      <c r="E165" s="41">
        <f>'1007'!N165</f>
        <v>0</v>
      </c>
      <c r="F165" s="29"/>
      <c r="G165" s="26"/>
      <c r="H165" s="28">
        <f t="shared" si="17"/>
        <v>0</v>
      </c>
      <c r="I165" s="29"/>
      <c r="J165" s="39">
        <f t="shared" si="18"/>
        <v>0</v>
      </c>
      <c r="K165" s="28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'1007'!L166</f>
        <v>0</v>
      </c>
      <c r="D166" s="54" t="str">
        <f>'1007'!M166</f>
        <v/>
      </c>
      <c r="E166" s="41">
        <f>'1007'!N166</f>
        <v>0</v>
      </c>
      <c r="F166" s="29"/>
      <c r="G166" s="26"/>
      <c r="H166" s="28">
        <f t="shared" si="17"/>
        <v>0</v>
      </c>
      <c r="I166" s="29"/>
      <c r="J166" s="39">
        <f t="shared" si="18"/>
        <v>0</v>
      </c>
      <c r="K166" s="28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'1007'!L167</f>
        <v>0</v>
      </c>
      <c r="D167" s="54" t="str">
        <f>'1007'!M167</f>
        <v/>
      </c>
      <c r="E167" s="41">
        <f>'1007'!N167</f>
        <v>0</v>
      </c>
      <c r="F167" s="29"/>
      <c r="G167" s="26"/>
      <c r="H167" s="28">
        <f t="shared" si="17"/>
        <v>0</v>
      </c>
      <c r="I167" s="29"/>
      <c r="J167" s="39">
        <f t="shared" si="18"/>
        <v>0</v>
      </c>
      <c r="K167" s="28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'1007'!L168</f>
        <v>0</v>
      </c>
      <c r="D168" s="54" t="str">
        <f>'1007'!M168</f>
        <v/>
      </c>
      <c r="E168" s="41">
        <f>'1007'!N168</f>
        <v>0</v>
      </c>
      <c r="F168" s="29"/>
      <c r="G168" s="26"/>
      <c r="H168" s="28">
        <f t="shared" si="17"/>
        <v>0</v>
      </c>
      <c r="I168" s="29"/>
      <c r="J168" s="39">
        <f t="shared" si="18"/>
        <v>0</v>
      </c>
      <c r="K168" s="28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'1007'!L169</f>
        <v>0</v>
      </c>
      <c r="D169" s="54" t="str">
        <f>'1007'!M169</f>
        <v/>
      </c>
      <c r="E169" s="41">
        <f>'1007'!N169</f>
        <v>0</v>
      </c>
      <c r="F169" s="29"/>
      <c r="G169" s="26"/>
      <c r="H169" s="28">
        <f t="shared" si="17"/>
        <v>0</v>
      </c>
      <c r="I169" s="29"/>
      <c r="J169" s="39">
        <f t="shared" si="18"/>
        <v>0</v>
      </c>
      <c r="K169" s="28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'1007'!L170</f>
        <v>0</v>
      </c>
      <c r="D170" s="54" t="str">
        <f>'1007'!M170</f>
        <v/>
      </c>
      <c r="E170" s="41">
        <f>'1007'!N170</f>
        <v>0</v>
      </c>
      <c r="F170" s="29"/>
      <c r="G170" s="26"/>
      <c r="H170" s="28">
        <f t="shared" si="17"/>
        <v>0</v>
      </c>
      <c r="I170" s="29"/>
      <c r="J170" s="39">
        <f t="shared" si="18"/>
        <v>0</v>
      </c>
      <c r="K170" s="28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'1007'!L171</f>
        <v>0</v>
      </c>
      <c r="D171" s="54" t="str">
        <f>'1007'!M171</f>
        <v/>
      </c>
      <c r="E171" s="41">
        <f>'1007'!N171</f>
        <v>0</v>
      </c>
      <c r="F171" s="29"/>
      <c r="G171" s="26"/>
      <c r="H171" s="28">
        <f t="shared" si="17"/>
        <v>0</v>
      </c>
      <c r="I171" s="29"/>
      <c r="J171" s="39">
        <f t="shared" si="18"/>
        <v>0</v>
      </c>
      <c r="K171" s="28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'1007'!L172</f>
        <v>0</v>
      </c>
      <c r="D172" s="54" t="str">
        <f>'1007'!M172</f>
        <v/>
      </c>
      <c r="E172" s="41">
        <f>'1007'!N172</f>
        <v>0</v>
      </c>
      <c r="F172" s="29"/>
      <c r="G172" s="26"/>
      <c r="H172" s="28">
        <f t="shared" si="17"/>
        <v>0</v>
      </c>
      <c r="I172" s="29"/>
      <c r="J172" s="39">
        <f t="shared" si="18"/>
        <v>0</v>
      </c>
      <c r="K172" s="28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'1007'!L173</f>
        <v>0</v>
      </c>
      <c r="D173" s="54" t="str">
        <f>'1007'!M173</f>
        <v/>
      </c>
      <c r="E173" s="41">
        <f>'1007'!N173</f>
        <v>0</v>
      </c>
      <c r="F173" s="29"/>
      <c r="G173" s="26"/>
      <c r="H173" s="28">
        <f t="shared" si="17"/>
        <v>0</v>
      </c>
      <c r="I173" s="29"/>
      <c r="J173" s="39">
        <f t="shared" si="18"/>
        <v>0</v>
      </c>
      <c r="K173" s="28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'1007'!L174</f>
        <v>0</v>
      </c>
      <c r="D174" s="54" t="str">
        <f>'1007'!M174</f>
        <v/>
      </c>
      <c r="E174" s="41">
        <f>'1007'!N174</f>
        <v>0</v>
      </c>
      <c r="F174" s="29"/>
      <c r="G174" s="26"/>
      <c r="H174" s="28">
        <f t="shared" si="17"/>
        <v>0</v>
      </c>
      <c r="I174" s="29"/>
      <c r="J174" s="39">
        <f t="shared" si="18"/>
        <v>0</v>
      </c>
      <c r="K174" s="28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'1007'!L175</f>
        <v>0</v>
      </c>
      <c r="D175" s="54" t="str">
        <f>'1007'!M175</f>
        <v/>
      </c>
      <c r="E175" s="41">
        <f>'1007'!N175</f>
        <v>0</v>
      </c>
      <c r="F175" s="29"/>
      <c r="G175" s="26"/>
      <c r="H175" s="28">
        <f t="shared" si="17"/>
        <v>0</v>
      </c>
      <c r="I175" s="29"/>
      <c r="J175" s="39">
        <f t="shared" si="18"/>
        <v>0</v>
      </c>
      <c r="K175" s="28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'1007'!L176</f>
        <v>0</v>
      </c>
      <c r="D176" s="54" t="str">
        <f>'1007'!M176</f>
        <v/>
      </c>
      <c r="E176" s="41">
        <f>'1007'!N176</f>
        <v>0</v>
      </c>
      <c r="F176" s="29"/>
      <c r="G176" s="26"/>
      <c r="H176" s="28">
        <f t="shared" si="17"/>
        <v>0</v>
      </c>
      <c r="I176" s="29"/>
      <c r="J176" s="39">
        <f t="shared" si="18"/>
        <v>0</v>
      </c>
      <c r="K176" s="28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'1007'!L177</f>
        <v>0</v>
      </c>
      <c r="D177" s="54" t="str">
        <f>'1007'!M177</f>
        <v/>
      </c>
      <c r="E177" s="41">
        <f>'1007'!N177</f>
        <v>0</v>
      </c>
      <c r="F177" s="29"/>
      <c r="G177" s="26"/>
      <c r="H177" s="28">
        <f t="shared" si="17"/>
        <v>0</v>
      </c>
      <c r="I177" s="29"/>
      <c r="J177" s="39">
        <f t="shared" si="18"/>
        <v>0</v>
      </c>
      <c r="K177" s="28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'1007'!L178</f>
        <v>0</v>
      </c>
      <c r="D178" s="54" t="str">
        <f>'1007'!M178</f>
        <v/>
      </c>
      <c r="E178" s="41">
        <f>'1007'!N178</f>
        <v>0</v>
      </c>
      <c r="F178" s="44"/>
      <c r="G178" s="24"/>
      <c r="H178" s="28">
        <f t="shared" si="17"/>
        <v>0</v>
      </c>
      <c r="I178" s="44"/>
      <c r="J178" s="39">
        <f t="shared" si="18"/>
        <v>0</v>
      </c>
      <c r="K178" s="28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'1007'!L179</f>
        <v>0</v>
      </c>
      <c r="D179" s="54" t="str">
        <f>'1007'!M179</f>
        <v/>
      </c>
      <c r="E179" s="41">
        <f>'1007'!N179</f>
        <v>0</v>
      </c>
      <c r="F179" s="44"/>
      <c r="G179" s="24"/>
      <c r="H179" s="28">
        <f t="shared" si="17"/>
        <v>0</v>
      </c>
      <c r="I179" s="44"/>
      <c r="J179" s="39">
        <f t="shared" si="18"/>
        <v>0</v>
      </c>
      <c r="K179" s="28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'1007'!L180</f>
        <v>0</v>
      </c>
      <c r="D180" s="54" t="str">
        <f>'1007'!M180</f>
        <v/>
      </c>
      <c r="E180" s="41">
        <f>'1007'!N180</f>
        <v>0</v>
      </c>
      <c r="F180" s="44"/>
      <c r="G180" s="24"/>
      <c r="H180" s="28">
        <f t="shared" si="17"/>
        <v>0</v>
      </c>
      <c r="I180" s="44"/>
      <c r="J180" s="39">
        <f t="shared" si="18"/>
        <v>0</v>
      </c>
      <c r="K180" s="28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'1007'!L181</f>
        <v>0</v>
      </c>
      <c r="D181" s="54" t="str">
        <f>'1007'!M181</f>
        <v/>
      </c>
      <c r="E181" s="41">
        <f>'1007'!N181</f>
        <v>0</v>
      </c>
      <c r="F181" s="44"/>
      <c r="G181" s="24"/>
      <c r="H181" s="28">
        <f t="shared" si="17"/>
        <v>0</v>
      </c>
      <c r="I181" s="44"/>
      <c r="J181" s="39">
        <f t="shared" si="18"/>
        <v>0</v>
      </c>
      <c r="K181" s="28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'1007'!L182</f>
        <v>0</v>
      </c>
      <c r="D182" s="54" t="str">
        <f>'1007'!M182</f>
        <v/>
      </c>
      <c r="E182" s="41">
        <f>'1007'!N182</f>
        <v>0</v>
      </c>
      <c r="F182" s="44"/>
      <c r="G182" s="24"/>
      <c r="H182" s="28">
        <f t="shared" si="17"/>
        <v>0</v>
      </c>
      <c r="I182" s="44"/>
      <c r="J182" s="39">
        <f t="shared" si="18"/>
        <v>0</v>
      </c>
      <c r="K182" s="28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'1007'!L183</f>
        <v>0</v>
      </c>
      <c r="D183" s="54" t="str">
        <f>'1007'!M183</f>
        <v/>
      </c>
      <c r="E183" s="41">
        <f>'1007'!N183</f>
        <v>0</v>
      </c>
      <c r="F183" s="44"/>
      <c r="G183" s="24"/>
      <c r="H183" s="28">
        <f t="shared" si="17"/>
        <v>0</v>
      </c>
      <c r="I183" s="44"/>
      <c r="J183" s="39">
        <f t="shared" si="18"/>
        <v>0</v>
      </c>
      <c r="K183" s="28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'1007'!L184</f>
        <v>0</v>
      </c>
      <c r="D184" s="54" t="str">
        <f>'1007'!M184</f>
        <v/>
      </c>
      <c r="E184" s="41">
        <f>'1007'!N184</f>
        <v>0</v>
      </c>
      <c r="F184" s="44"/>
      <c r="G184" s="24"/>
      <c r="H184" s="28">
        <f t="shared" si="17"/>
        <v>0</v>
      </c>
      <c r="I184" s="44"/>
      <c r="J184" s="39">
        <f t="shared" si="18"/>
        <v>0</v>
      </c>
      <c r="K184" s="28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'1007'!L185</f>
        <v>0</v>
      </c>
      <c r="D185" s="54" t="str">
        <f>'1007'!M185</f>
        <v/>
      </c>
      <c r="E185" s="41">
        <f>'1007'!N185</f>
        <v>0</v>
      </c>
      <c r="F185" s="44"/>
      <c r="G185" s="24"/>
      <c r="H185" s="28">
        <f t="shared" si="17"/>
        <v>0</v>
      </c>
      <c r="I185" s="44"/>
      <c r="J185" s="39">
        <f t="shared" si="18"/>
        <v>0</v>
      </c>
      <c r="K185" s="28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'1007'!L186</f>
        <v>0</v>
      </c>
      <c r="D186" s="54" t="str">
        <f>'1007'!M186</f>
        <v/>
      </c>
      <c r="E186" s="41">
        <f>'1007'!N186</f>
        <v>0</v>
      </c>
      <c r="F186" s="44"/>
      <c r="G186" s="24"/>
      <c r="H186" s="28">
        <f t="shared" si="17"/>
        <v>0</v>
      </c>
      <c r="I186" s="44"/>
      <c r="J186" s="39">
        <f t="shared" si="18"/>
        <v>0</v>
      </c>
      <c r="K186" s="28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'1007'!L187</f>
        <v>0</v>
      </c>
      <c r="D187" s="54" t="str">
        <f>'1007'!M187</f>
        <v/>
      </c>
      <c r="E187" s="41">
        <f>'1007'!N187</f>
        <v>0</v>
      </c>
      <c r="F187" s="44"/>
      <c r="G187" s="24"/>
      <c r="H187" s="28">
        <f t="shared" si="17"/>
        <v>0</v>
      </c>
      <c r="I187" s="44"/>
      <c r="J187" s="39">
        <f t="shared" si="18"/>
        <v>0</v>
      </c>
      <c r="K187" s="28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'1007'!L188</f>
        <v>0</v>
      </c>
      <c r="D188" s="54" t="str">
        <f>'1007'!M188</f>
        <v/>
      </c>
      <c r="E188" s="41">
        <f>'1007'!N188</f>
        <v>0</v>
      </c>
      <c r="F188" s="44"/>
      <c r="G188" s="24"/>
      <c r="H188" s="28">
        <f t="shared" si="17"/>
        <v>0</v>
      </c>
      <c r="I188" s="44"/>
      <c r="J188" s="39">
        <f t="shared" si="18"/>
        <v>0</v>
      </c>
      <c r="K188" s="28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'1007'!L189</f>
        <v>0</v>
      </c>
      <c r="D189" s="54" t="str">
        <f>'1007'!M189</f>
        <v/>
      </c>
      <c r="E189" s="41">
        <f>'1007'!N189</f>
        <v>0</v>
      </c>
      <c r="F189" s="44"/>
      <c r="G189" s="24"/>
      <c r="H189" s="28">
        <f t="shared" si="17"/>
        <v>0</v>
      </c>
      <c r="I189" s="44"/>
      <c r="J189" s="39">
        <f t="shared" si="18"/>
        <v>0</v>
      </c>
      <c r="K189" s="28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'1007'!L190</f>
        <v>0</v>
      </c>
      <c r="D190" s="54" t="str">
        <f>'1007'!M190</f>
        <v/>
      </c>
      <c r="E190" s="41">
        <f>'1007'!N190</f>
        <v>0</v>
      </c>
      <c r="F190" s="44"/>
      <c r="G190" s="24"/>
      <c r="H190" s="28">
        <f t="shared" si="17"/>
        <v>0</v>
      </c>
      <c r="I190" s="44"/>
      <c r="J190" s="39">
        <f t="shared" si="18"/>
        <v>0</v>
      </c>
      <c r="K190" s="28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'1007'!L191</f>
        <v>0</v>
      </c>
      <c r="D191" s="54" t="str">
        <f>'1007'!M191</f>
        <v/>
      </c>
      <c r="E191" s="41">
        <f>'1007'!N191</f>
        <v>0</v>
      </c>
      <c r="F191" s="44"/>
      <c r="G191" s="24"/>
      <c r="H191" s="28">
        <f t="shared" si="17"/>
        <v>0</v>
      </c>
      <c r="I191" s="44"/>
      <c r="J191" s="39">
        <f t="shared" si="18"/>
        <v>0</v>
      </c>
      <c r="K191" s="28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'1007'!L192</f>
        <v>0</v>
      </c>
      <c r="D192" s="54" t="str">
        <f>'1007'!M192</f>
        <v/>
      </c>
      <c r="E192" s="41">
        <f>'1007'!N192</f>
        <v>0</v>
      </c>
      <c r="F192" s="44"/>
      <c r="G192" s="24"/>
      <c r="H192" s="28">
        <f t="shared" si="17"/>
        <v>0</v>
      </c>
      <c r="I192" s="44"/>
      <c r="J192" s="39">
        <f t="shared" si="18"/>
        <v>0</v>
      </c>
      <c r="K192" s="28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'1007'!L193</f>
        <v>0</v>
      </c>
      <c r="D193" s="54" t="str">
        <f>'1007'!M193</f>
        <v/>
      </c>
      <c r="E193" s="41">
        <f>'1007'!N193</f>
        <v>0</v>
      </c>
      <c r="F193" s="44"/>
      <c r="G193" s="24"/>
      <c r="H193" s="28">
        <f t="shared" si="17"/>
        <v>0</v>
      </c>
      <c r="I193" s="44"/>
      <c r="J193" s="39">
        <f t="shared" si="18"/>
        <v>0</v>
      </c>
      <c r="K193" s="28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'1007'!L194</f>
        <v>0</v>
      </c>
      <c r="D194" s="54" t="str">
        <f>'1007'!M194</f>
        <v/>
      </c>
      <c r="E194" s="41">
        <f>'1007'!N194</f>
        <v>0</v>
      </c>
      <c r="F194" s="44"/>
      <c r="G194" s="24"/>
      <c r="H194" s="28">
        <f t="shared" ref="H194:H197" si="23">G194*F194</f>
        <v>0</v>
      </c>
      <c r="I194" s="44"/>
      <c r="J194" s="39">
        <f t="shared" ref="J194:J197" si="24">G194</f>
        <v>0</v>
      </c>
      <c r="K194" s="28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'1007'!L195</f>
        <v>0</v>
      </c>
      <c r="D195" s="54" t="str">
        <f>'1007'!M195</f>
        <v/>
      </c>
      <c r="E195" s="41">
        <f>'1007'!N195</f>
        <v>0</v>
      </c>
      <c r="F195" s="44"/>
      <c r="G195" s="24"/>
      <c r="H195" s="28">
        <f t="shared" si="23"/>
        <v>0</v>
      </c>
      <c r="I195" s="44"/>
      <c r="J195" s="39">
        <f t="shared" si="24"/>
        <v>0</v>
      </c>
      <c r="K195" s="28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'1007'!L196</f>
        <v>0</v>
      </c>
      <c r="D196" s="54" t="str">
        <f>'1007'!M196</f>
        <v/>
      </c>
      <c r="E196" s="41">
        <f>'1007'!N196</f>
        <v>0</v>
      </c>
      <c r="F196" s="44"/>
      <c r="G196" s="24"/>
      <c r="H196" s="28">
        <f t="shared" si="23"/>
        <v>0</v>
      </c>
      <c r="I196" s="44"/>
      <c r="J196" s="39">
        <f t="shared" si="24"/>
        <v>0</v>
      </c>
      <c r="K196" s="28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'1007'!L197</f>
        <v>0</v>
      </c>
      <c r="D197" s="54" t="str">
        <f>'1007'!M197</f>
        <v/>
      </c>
      <c r="E197" s="41">
        <f>'1007'!N197</f>
        <v>0</v>
      </c>
      <c r="F197" s="44"/>
      <c r="G197" s="24"/>
      <c r="H197" s="28">
        <f t="shared" si="23"/>
        <v>0</v>
      </c>
      <c r="I197" s="44"/>
      <c r="J197" s="39">
        <f t="shared" si="24"/>
        <v>0</v>
      </c>
      <c r="K197" s="28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'1007'!L199</f>
        <v>0</v>
      </c>
      <c r="D199" s="40" t="str">
        <f>'1007'!M199</f>
        <v/>
      </c>
      <c r="E199" s="41">
        <f>'1007'!N199</f>
        <v>0</v>
      </c>
      <c r="F199" s="42"/>
      <c r="G199" s="38"/>
      <c r="H199" s="43">
        <f t="shared" ref="H199:H212" si="29">G199*F199</f>
        <v>0</v>
      </c>
      <c r="I199" s="42"/>
      <c r="J199" s="38">
        <f t="shared" ref="J199:J212" si="30">G199</f>
        <v>0</v>
      </c>
      <c r="K199" s="43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'1007'!L200</f>
        <v>0</v>
      </c>
      <c r="D200" s="40" t="str">
        <f>'1007'!M200</f>
        <v/>
      </c>
      <c r="E200" s="41">
        <f>'1007'!N200</f>
        <v>0</v>
      </c>
      <c r="F200" s="44"/>
      <c r="G200" s="24"/>
      <c r="H200" s="45">
        <f t="shared" si="29"/>
        <v>0</v>
      </c>
      <c r="I200" s="44"/>
      <c r="J200" s="38">
        <f t="shared" si="30"/>
        <v>0</v>
      </c>
      <c r="K200" s="73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'1007'!L201</f>
        <v>0</v>
      </c>
      <c r="D201" s="40" t="str">
        <f>'1007'!M201</f>
        <v/>
      </c>
      <c r="E201" s="41">
        <f>'1007'!N201</f>
        <v>0</v>
      </c>
      <c r="F201" s="44"/>
      <c r="G201" s="24"/>
      <c r="H201" s="45">
        <f t="shared" si="29"/>
        <v>0</v>
      </c>
      <c r="I201" s="44"/>
      <c r="J201" s="38">
        <f t="shared" si="30"/>
        <v>0</v>
      </c>
      <c r="K201" s="73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'1007'!L202</f>
        <v>0</v>
      </c>
      <c r="D202" s="40" t="str">
        <f>'1007'!M202</f>
        <v/>
      </c>
      <c r="E202" s="41">
        <f>'1007'!N202</f>
        <v>0</v>
      </c>
      <c r="F202" s="44"/>
      <c r="G202" s="24"/>
      <c r="H202" s="45">
        <f t="shared" si="29"/>
        <v>0</v>
      </c>
      <c r="I202" s="44"/>
      <c r="J202" s="38">
        <f t="shared" si="30"/>
        <v>0</v>
      </c>
      <c r="K202" s="73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'1007'!L203</f>
        <v>0</v>
      </c>
      <c r="D203" s="40" t="str">
        <f>'1007'!M203</f>
        <v/>
      </c>
      <c r="E203" s="41">
        <f>'1007'!N203</f>
        <v>0</v>
      </c>
      <c r="F203" s="44"/>
      <c r="G203" s="24"/>
      <c r="H203" s="45">
        <f t="shared" si="29"/>
        <v>0</v>
      </c>
      <c r="I203" s="44"/>
      <c r="J203" s="38">
        <f t="shared" si="30"/>
        <v>0</v>
      </c>
      <c r="K203" s="73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'1007'!L204</f>
        <v>0</v>
      </c>
      <c r="D204" s="40" t="str">
        <f>'1007'!M204</f>
        <v/>
      </c>
      <c r="E204" s="41">
        <f>'1007'!N204</f>
        <v>0</v>
      </c>
      <c r="F204" s="44"/>
      <c r="G204" s="24"/>
      <c r="H204" s="45">
        <f t="shared" si="29"/>
        <v>0</v>
      </c>
      <c r="I204" s="44"/>
      <c r="J204" s="38">
        <f t="shared" si="30"/>
        <v>0</v>
      </c>
      <c r="K204" s="73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'1007'!L205</f>
        <v>0</v>
      </c>
      <c r="D205" s="40" t="str">
        <f>'1007'!M205</f>
        <v/>
      </c>
      <c r="E205" s="41">
        <f>'1007'!N205</f>
        <v>0</v>
      </c>
      <c r="F205" s="44"/>
      <c r="G205" s="24"/>
      <c r="H205" s="45">
        <f t="shared" si="29"/>
        <v>0</v>
      </c>
      <c r="I205" s="44"/>
      <c r="J205" s="38">
        <f t="shared" si="30"/>
        <v>0</v>
      </c>
      <c r="K205" s="73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'1007'!L206</f>
        <v>0</v>
      </c>
      <c r="D206" s="40" t="str">
        <f>'1007'!M206</f>
        <v/>
      </c>
      <c r="E206" s="41">
        <f>'1007'!N206</f>
        <v>0</v>
      </c>
      <c r="F206" s="44"/>
      <c r="G206" s="24"/>
      <c r="H206" s="45">
        <f t="shared" si="29"/>
        <v>0</v>
      </c>
      <c r="I206" s="44"/>
      <c r="J206" s="38">
        <f t="shared" si="30"/>
        <v>0</v>
      </c>
      <c r="K206" s="73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'1007'!L207</f>
        <v>0</v>
      </c>
      <c r="D207" s="40" t="str">
        <f>'1007'!M207</f>
        <v/>
      </c>
      <c r="E207" s="41">
        <f>'1007'!N207</f>
        <v>0</v>
      </c>
      <c r="F207" s="44"/>
      <c r="G207" s="24"/>
      <c r="H207" s="45">
        <f t="shared" si="29"/>
        <v>0</v>
      </c>
      <c r="I207" s="44"/>
      <c r="J207" s="38">
        <f t="shared" si="30"/>
        <v>0</v>
      </c>
      <c r="K207" s="73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'1007'!L208</f>
        <v>0</v>
      </c>
      <c r="D208" s="40" t="str">
        <f>'1007'!M208</f>
        <v/>
      </c>
      <c r="E208" s="41">
        <f>'1007'!N208</f>
        <v>0</v>
      </c>
      <c r="F208" s="44"/>
      <c r="G208" s="24"/>
      <c r="H208" s="45">
        <f t="shared" si="29"/>
        <v>0</v>
      </c>
      <c r="I208" s="44"/>
      <c r="J208" s="38">
        <f t="shared" si="30"/>
        <v>0</v>
      </c>
      <c r="K208" s="73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'1007'!L209</f>
        <v>0</v>
      </c>
      <c r="D209" s="40" t="str">
        <f>'1007'!M209</f>
        <v/>
      </c>
      <c r="E209" s="41">
        <f>'1007'!N209</f>
        <v>0</v>
      </c>
      <c r="F209" s="44"/>
      <c r="G209" s="24"/>
      <c r="H209" s="45">
        <f t="shared" si="29"/>
        <v>0</v>
      </c>
      <c r="I209" s="44"/>
      <c r="J209" s="38">
        <f t="shared" si="30"/>
        <v>0</v>
      </c>
      <c r="K209" s="73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'1007'!L210</f>
        <v>0</v>
      </c>
      <c r="D210" s="40" t="str">
        <f>'1007'!M210</f>
        <v/>
      </c>
      <c r="E210" s="41">
        <f>'1007'!N210</f>
        <v>0</v>
      </c>
      <c r="F210" s="44"/>
      <c r="G210" s="24"/>
      <c r="H210" s="45">
        <f t="shared" si="29"/>
        <v>0</v>
      </c>
      <c r="I210" s="44"/>
      <c r="J210" s="38">
        <f t="shared" si="30"/>
        <v>0</v>
      </c>
      <c r="K210" s="73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'1007'!L211</f>
        <v>0</v>
      </c>
      <c r="D211" s="40" t="str">
        <f>'1007'!M211</f>
        <v/>
      </c>
      <c r="E211" s="41">
        <f>'1007'!N211</f>
        <v>0</v>
      </c>
      <c r="F211" s="44"/>
      <c r="G211" s="24"/>
      <c r="H211" s="45">
        <f t="shared" si="29"/>
        <v>0</v>
      </c>
      <c r="I211" s="44"/>
      <c r="J211" s="38">
        <f t="shared" si="30"/>
        <v>0</v>
      </c>
      <c r="K211" s="73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'1007'!L212</f>
        <v>0</v>
      </c>
      <c r="D212" s="40" t="str">
        <f>'1007'!M212</f>
        <v/>
      </c>
      <c r="E212" s="41">
        <f>'1007'!N212</f>
        <v>0</v>
      </c>
      <c r="F212" s="44"/>
      <c r="G212" s="24"/>
      <c r="H212" s="45">
        <f t="shared" si="29"/>
        <v>0</v>
      </c>
      <c r="I212" s="44"/>
      <c r="J212" s="38">
        <f t="shared" si="30"/>
        <v>0</v>
      </c>
      <c r="K212" s="73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08月 份 原 材 料 收 发 存 报 表</oddHeader>
    <oddFooter>&amp;C&amp;"宋体"&amp;12第 &amp;P 页 ,共7页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9"/>
  </sheetPr>
  <dimension ref="A1:N217"/>
  <sheetViews>
    <sheetView workbookViewId="0">
      <selection activeCell="M19" sqref="M19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'1008'!L3</f>
        <v>0</v>
      </c>
      <c r="D3" s="27" t="str">
        <f>'1008'!M3</f>
        <v/>
      </c>
      <c r="E3" s="28">
        <f>'1008'!N3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'1008'!L4</f>
        <v>0</v>
      </c>
      <c r="D4" s="27" t="str">
        <f>'1008'!M4</f>
        <v/>
      </c>
      <c r="E4" s="28">
        <f>'1008'!N4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'1008'!L5</f>
        <v>0</v>
      </c>
      <c r="D5" s="27" t="str">
        <f>'1008'!M5</f>
        <v/>
      </c>
      <c r="E5" s="28">
        <f>'1008'!N5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'1008'!L6</f>
        <v>0</v>
      </c>
      <c r="D6" s="27" t="str">
        <f>'1008'!M6</f>
        <v/>
      </c>
      <c r="E6" s="28">
        <f>'1008'!N6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'1008'!L7</f>
        <v>0</v>
      </c>
      <c r="D7" s="27" t="str">
        <f>'1008'!M7</f>
        <v/>
      </c>
      <c r="E7" s="28">
        <f>'1008'!N7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'1008'!L8</f>
        <v>0</v>
      </c>
      <c r="D8" s="27" t="str">
        <f>'1008'!M8</f>
        <v/>
      </c>
      <c r="E8" s="28">
        <f>'1008'!N8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'1008'!L9</f>
        <v>0</v>
      </c>
      <c r="D9" s="27" t="str">
        <f>'1008'!M9</f>
        <v/>
      </c>
      <c r="E9" s="28">
        <f>'1008'!N9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'1008'!L10</f>
        <v>0</v>
      </c>
      <c r="D10" s="27" t="str">
        <f>'1008'!M10</f>
        <v/>
      </c>
      <c r="E10" s="28">
        <f>'1008'!N10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'1008'!L11</f>
        <v>0</v>
      </c>
      <c r="D11" s="27" t="str">
        <f>'1008'!M11</f>
        <v/>
      </c>
      <c r="E11" s="28">
        <f>'1008'!N11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'1008'!L12</f>
        <v>0</v>
      </c>
      <c r="D12" s="27" t="str">
        <f>'1008'!M12</f>
        <v/>
      </c>
      <c r="E12" s="28">
        <f>'1008'!N12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'1008'!L13</f>
        <v>0</v>
      </c>
      <c r="D13" s="27" t="str">
        <f>'1008'!M13</f>
        <v/>
      </c>
      <c r="E13" s="28">
        <f>'1008'!N13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'1008'!L14</f>
        <v>0</v>
      </c>
      <c r="D14" s="27" t="str">
        <f>'1008'!M14</f>
        <v/>
      </c>
      <c r="E14" s="28">
        <f>'1008'!N14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'1008'!L15</f>
        <v>0</v>
      </c>
      <c r="D15" s="27" t="str">
        <f>'1008'!M15</f>
        <v/>
      </c>
      <c r="E15" s="28">
        <f>'1008'!N15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'1008'!L16</f>
        <v>0</v>
      </c>
      <c r="D16" s="27" t="str">
        <f>'1008'!M16</f>
        <v/>
      </c>
      <c r="E16" s="28">
        <f>'1008'!N16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'1008'!L17</f>
        <v>0</v>
      </c>
      <c r="D17" s="27" t="str">
        <f>'1008'!M17</f>
        <v/>
      </c>
      <c r="E17" s="28">
        <f>'1008'!N17</f>
        <v>0</v>
      </c>
      <c r="F17" s="29"/>
      <c r="G17" s="26"/>
      <c r="H17" s="28">
        <f t="shared" si="0"/>
        <v>0</v>
      </c>
      <c r="I17" s="29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6"/>
      <c r="G18" s="33"/>
      <c r="H18" s="37">
        <f>SUM(H3:H17)</f>
        <v>0</v>
      </c>
      <c r="I18" s="36"/>
      <c r="J18" s="33"/>
      <c r="K18" s="35">
        <f>SUM(K3:K17)</f>
        <v>0</v>
      </c>
      <c r="L18" s="36"/>
      <c r="M18" s="36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'1008'!L19</f>
        <v>0</v>
      </c>
      <c r="D19" s="40" t="str">
        <f>'1008'!M19</f>
        <v/>
      </c>
      <c r="E19" s="41">
        <f>'1008'!N19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'1008'!L20</f>
        <v>0</v>
      </c>
      <c r="D20" s="40" t="str">
        <f>'1008'!M20</f>
        <v/>
      </c>
      <c r="E20" s="41">
        <f>'1008'!N20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'1008'!L21</f>
        <v>0</v>
      </c>
      <c r="D21" s="40" t="str">
        <f>'1008'!M21</f>
        <v/>
      </c>
      <c r="E21" s="41">
        <f>'1008'!N21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'1008'!L22</f>
        <v>0</v>
      </c>
      <c r="D22" s="40" t="str">
        <f>'1008'!M22</f>
        <v/>
      </c>
      <c r="E22" s="41">
        <f>'1008'!N22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'1008'!L23</f>
        <v>0</v>
      </c>
      <c r="D23" s="40" t="str">
        <f>'1008'!M23</f>
        <v/>
      </c>
      <c r="E23" s="41">
        <f>'1008'!N23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'1008'!L24</f>
        <v>0</v>
      </c>
      <c r="D24" s="40" t="str">
        <f>'1008'!M24</f>
        <v/>
      </c>
      <c r="E24" s="41">
        <f>'1008'!N24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'1008'!L25</f>
        <v>0</v>
      </c>
      <c r="D25" s="40" t="str">
        <f>'1008'!M25</f>
        <v/>
      </c>
      <c r="E25" s="41">
        <f>'1008'!N25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'1008'!L26</f>
        <v>0</v>
      </c>
      <c r="D26" s="40" t="str">
        <f>'1008'!M26</f>
        <v/>
      </c>
      <c r="E26" s="41">
        <f>'1008'!N26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'1008'!L27</f>
        <v>0</v>
      </c>
      <c r="D27" s="40" t="str">
        <f>'1008'!M27</f>
        <v/>
      </c>
      <c r="E27" s="41">
        <f>'1008'!N27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'1008'!L28</f>
        <v>0</v>
      </c>
      <c r="D28" s="40" t="str">
        <f>'1008'!M28</f>
        <v/>
      </c>
      <c r="E28" s="41">
        <f>'1008'!N28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'1008'!L29</f>
        <v>0</v>
      </c>
      <c r="D29" s="40" t="str">
        <f>'1008'!M29</f>
        <v/>
      </c>
      <c r="E29" s="41">
        <f>'1008'!N29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'1008'!L30</f>
        <v>0</v>
      </c>
      <c r="D30" s="40" t="str">
        <f>'1008'!M30</f>
        <v/>
      </c>
      <c r="E30" s="41">
        <f>'1008'!N30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'1008'!L31</f>
        <v>0</v>
      </c>
      <c r="D31" s="40" t="str">
        <f>'1008'!M31</f>
        <v/>
      </c>
      <c r="E31" s="41">
        <f>'1008'!N31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'1008'!L32</f>
        <v>0</v>
      </c>
      <c r="D32" s="40" t="str">
        <f>'1008'!M32</f>
        <v/>
      </c>
      <c r="E32" s="41">
        <f>'1008'!N32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'1008'!L33</f>
        <v>0</v>
      </c>
      <c r="D33" s="40" t="str">
        <f>'1008'!M33</f>
        <v/>
      </c>
      <c r="E33" s="41">
        <f>'1008'!N33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'1008'!L34</f>
        <v>0</v>
      </c>
      <c r="D34" s="40" t="str">
        <f>'1008'!M34</f>
        <v/>
      </c>
      <c r="E34" s="41">
        <f>'1008'!N34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'1008'!L35</f>
        <v>0</v>
      </c>
      <c r="D35" s="40" t="str">
        <f>'1008'!M35</f>
        <v/>
      </c>
      <c r="E35" s="41">
        <f>'1008'!N35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'1008'!L36</f>
        <v>0</v>
      </c>
      <c r="D36" s="40" t="str">
        <f>'1008'!M36</f>
        <v/>
      </c>
      <c r="E36" s="41">
        <f>'1008'!N36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'1008'!L37</f>
        <v>0</v>
      </c>
      <c r="D37" s="40" t="str">
        <f>'1008'!M37</f>
        <v/>
      </c>
      <c r="E37" s="41">
        <f>'1008'!N37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'1008'!L38</f>
        <v>0</v>
      </c>
      <c r="D38" s="40" t="str">
        <f>'1008'!M38</f>
        <v/>
      </c>
      <c r="E38" s="41">
        <f>'1008'!N38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'1008'!L39</f>
        <v>0</v>
      </c>
      <c r="D39" s="40" t="str">
        <f>'1008'!M39</f>
        <v/>
      </c>
      <c r="E39" s="41">
        <f>'1008'!N39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'1008'!L40</f>
        <v>0</v>
      </c>
      <c r="D40" s="40" t="str">
        <f>'1008'!M40</f>
        <v/>
      </c>
      <c r="E40" s="41">
        <f>'1008'!N40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'1008'!L41</f>
        <v>0</v>
      </c>
      <c r="D41" s="40" t="str">
        <f>'1008'!M41</f>
        <v/>
      </c>
      <c r="E41" s="41">
        <f>'1008'!N41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'1008'!L42</f>
        <v>0</v>
      </c>
      <c r="D42" s="40" t="str">
        <f>'1008'!M42</f>
        <v/>
      </c>
      <c r="E42" s="41">
        <f>'1008'!N42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'1008'!L43</f>
        <v>0</v>
      </c>
      <c r="D43" s="40" t="str">
        <f>'1008'!M43</f>
        <v/>
      </c>
      <c r="E43" s="41">
        <f>'1008'!N43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'1008'!L44</f>
        <v>0</v>
      </c>
      <c r="D44" s="40" t="str">
        <f>'1008'!M44</f>
        <v/>
      </c>
      <c r="E44" s="41">
        <f>'1008'!N44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'1008'!L45</f>
        <v>0</v>
      </c>
      <c r="D45" s="40" t="str">
        <f>'1008'!M45</f>
        <v/>
      </c>
      <c r="E45" s="41">
        <f>'1008'!N45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'1008'!L46</f>
        <v>0</v>
      </c>
      <c r="D46" s="40" t="str">
        <f>'1008'!M46</f>
        <v/>
      </c>
      <c r="E46" s="41">
        <f>'1008'!N46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'1008'!L47</f>
        <v>0</v>
      </c>
      <c r="D47" s="40" t="str">
        <f>'1008'!M47</f>
        <v/>
      </c>
      <c r="E47" s="41">
        <f>'1008'!N47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'1008'!L48</f>
        <v>0</v>
      </c>
      <c r="D48" s="40" t="str">
        <f>'1008'!M48</f>
        <v/>
      </c>
      <c r="E48" s="41">
        <f>'1008'!N48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'1008'!L49</f>
        <v>0</v>
      </c>
      <c r="D49" s="40" t="str">
        <f>'1008'!M49</f>
        <v/>
      </c>
      <c r="E49" s="41">
        <f>'1008'!N49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'1008'!L50</f>
        <v>0</v>
      </c>
      <c r="D50" s="40" t="str">
        <f>'1008'!M50</f>
        <v/>
      </c>
      <c r="E50" s="41">
        <f>'1008'!N50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'1008'!L51</f>
        <v>0</v>
      </c>
      <c r="D51" s="40" t="str">
        <f>'1008'!M51</f>
        <v/>
      </c>
      <c r="E51" s="41">
        <f>'1008'!N51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'1008'!L52</f>
        <v>0</v>
      </c>
      <c r="D52" s="40" t="str">
        <f>'1008'!M52</f>
        <v/>
      </c>
      <c r="E52" s="41">
        <f>'1008'!N52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'1008'!L53</f>
        <v>0</v>
      </c>
      <c r="D53" s="40" t="str">
        <f>'1008'!M53</f>
        <v/>
      </c>
      <c r="E53" s="41">
        <f>'1008'!N53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'1008'!L54</f>
        <v>0</v>
      </c>
      <c r="D54" s="40" t="str">
        <f>'1008'!M54</f>
        <v/>
      </c>
      <c r="E54" s="41">
        <f>'1008'!N54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'1008'!L55</f>
        <v>0</v>
      </c>
      <c r="D55" s="40" t="str">
        <f>'1008'!M55</f>
        <v/>
      </c>
      <c r="E55" s="41">
        <f>'1008'!N55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'1008'!L56</f>
        <v>0</v>
      </c>
      <c r="D56" s="40" t="str">
        <f>'1008'!M56</f>
        <v/>
      </c>
      <c r="E56" s="41">
        <f>'1008'!N56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'1008'!L57</f>
        <v>0</v>
      </c>
      <c r="D57" s="40" t="str">
        <f>'1008'!M57</f>
        <v/>
      </c>
      <c r="E57" s="41">
        <f>'1008'!N57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'1008'!L58</f>
        <v>0</v>
      </c>
      <c r="D58" s="40" t="str">
        <f>'1008'!M58</f>
        <v/>
      </c>
      <c r="E58" s="41">
        <f>'1008'!N58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'1008'!L59</f>
        <v>0</v>
      </c>
      <c r="D59" s="40" t="str">
        <f>'1008'!M59</f>
        <v/>
      </c>
      <c r="E59" s="41">
        <f>'1008'!N59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'1008'!L60</f>
        <v>0</v>
      </c>
      <c r="D60" s="40" t="str">
        <f>'1008'!M60</f>
        <v/>
      </c>
      <c r="E60" s="41">
        <f>'1008'!N60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'1008'!L61</f>
        <v>0</v>
      </c>
      <c r="D61" s="40" t="str">
        <f>'1008'!M61</f>
        <v/>
      </c>
      <c r="E61" s="41">
        <f>'1008'!N61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'1008'!L62</f>
        <v>0</v>
      </c>
      <c r="D62" s="40" t="str">
        <f>'1008'!M62</f>
        <v/>
      </c>
      <c r="E62" s="41">
        <f>'1008'!N62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'1008'!L63</f>
        <v>0</v>
      </c>
      <c r="D63" s="40" t="str">
        <f>'1008'!M63</f>
        <v/>
      </c>
      <c r="E63" s="41">
        <f>'1008'!N63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'1008'!L64</f>
        <v>0</v>
      </c>
      <c r="D64" s="40" t="str">
        <f>'1008'!M64</f>
        <v/>
      </c>
      <c r="E64" s="41">
        <f>'1008'!N64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'1008'!L65</f>
        <v>0</v>
      </c>
      <c r="D65" s="40" t="str">
        <f>'1008'!M65</f>
        <v/>
      </c>
      <c r="E65" s="41">
        <f>'1008'!N65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'1008'!L66</f>
        <v>0</v>
      </c>
      <c r="D66" s="40" t="str">
        <f>'1008'!M66</f>
        <v/>
      </c>
      <c r="E66" s="41">
        <f>'1008'!N66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'1008'!L67</f>
        <v>0</v>
      </c>
      <c r="D67" s="40" t="str">
        <f>'1008'!M67</f>
        <v/>
      </c>
      <c r="E67" s="41">
        <f>'1008'!N67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'1008'!L68</f>
        <v>0</v>
      </c>
      <c r="D68" s="40" t="str">
        <f>'1008'!M68</f>
        <v/>
      </c>
      <c r="E68" s="41">
        <f>'1008'!N68</f>
        <v>0</v>
      </c>
      <c r="F68" s="2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>
        <f>SUM(N19:N68)</f>
        <v>0</v>
      </c>
    </row>
    <row r="70" ht="13.5" customHeight="1" spans="1:14">
      <c r="A70" s="49" t="s">
        <v>76</v>
      </c>
      <c r="B70" s="25" t="str">
        <f>'1001'!B70</f>
        <v>kg</v>
      </c>
      <c r="C70" s="39">
        <f>'1008'!L70</f>
        <v>0</v>
      </c>
      <c r="D70" s="40" t="str">
        <f>'1008'!M70</f>
        <v/>
      </c>
      <c r="E70" s="41">
        <f>'1008'!N70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'1008'!L71</f>
        <v>0</v>
      </c>
      <c r="D71" s="40" t="str">
        <f>'1008'!M71</f>
        <v/>
      </c>
      <c r="E71" s="41">
        <f>'1008'!N71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'1008'!L72</f>
        <v>0</v>
      </c>
      <c r="D72" s="40" t="str">
        <f>'1008'!M72</f>
        <v/>
      </c>
      <c r="E72" s="41">
        <f>'1008'!N72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'1008'!L73</f>
        <v>0</v>
      </c>
      <c r="D73" s="40" t="str">
        <f>'1008'!M73</f>
        <v/>
      </c>
      <c r="E73" s="41">
        <f>'1008'!N73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'1008'!L74</f>
        <v>0</v>
      </c>
      <c r="D74" s="40" t="str">
        <f>'1008'!M74</f>
        <v/>
      </c>
      <c r="E74" s="41">
        <f>'1008'!N74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'1008'!L75</f>
        <v>0</v>
      </c>
      <c r="D75" s="40" t="str">
        <f>'1008'!M75</f>
        <v/>
      </c>
      <c r="E75" s="41">
        <f>'1008'!N75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'1008'!L76</f>
        <v>0</v>
      </c>
      <c r="D76" s="40" t="str">
        <f>'1008'!M76</f>
        <v/>
      </c>
      <c r="E76" s="41">
        <f>'1008'!N76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'1008'!L77</f>
        <v>0</v>
      </c>
      <c r="D77" s="40" t="str">
        <f>'1008'!M77</f>
        <v/>
      </c>
      <c r="E77" s="41">
        <f>'1008'!N77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'1008'!L78</f>
        <v>0</v>
      </c>
      <c r="D78" s="40" t="str">
        <f>'1008'!M78</f>
        <v/>
      </c>
      <c r="E78" s="41">
        <f>'1008'!N78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'1008'!L79</f>
        <v>0</v>
      </c>
      <c r="D79" s="40" t="str">
        <f>'1008'!M79</f>
        <v/>
      </c>
      <c r="E79" s="41">
        <f>'1008'!N79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'1008'!L80</f>
        <v>0</v>
      </c>
      <c r="D80" s="40" t="str">
        <f>'1008'!M80</f>
        <v/>
      </c>
      <c r="E80" s="41">
        <f>'1008'!N80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'1008'!L81</f>
        <v>0</v>
      </c>
      <c r="D81" s="40" t="str">
        <f>'1008'!M81</f>
        <v/>
      </c>
      <c r="E81" s="41">
        <f>'1008'!N81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'1008'!L82</f>
        <v>0</v>
      </c>
      <c r="D82" s="40" t="str">
        <f>'1008'!M82</f>
        <v/>
      </c>
      <c r="E82" s="41">
        <f>'1008'!N82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'1008'!L83</f>
        <v>0</v>
      </c>
      <c r="D83" s="40" t="str">
        <f>'1008'!M83</f>
        <v/>
      </c>
      <c r="E83" s="41">
        <f>'1008'!N83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'1008'!L84</f>
        <v>0</v>
      </c>
      <c r="D84" s="40" t="str">
        <f>'1008'!M84</f>
        <v/>
      </c>
      <c r="E84" s="41">
        <f>'1008'!N84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'1008'!L85</f>
        <v>0</v>
      </c>
      <c r="D85" s="40" t="str">
        <f>'1008'!M85</f>
        <v/>
      </c>
      <c r="E85" s="41">
        <f>'1008'!N85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'1008'!L86</f>
        <v>0</v>
      </c>
      <c r="D86" s="40" t="str">
        <f>'1008'!M86</f>
        <v/>
      </c>
      <c r="E86" s="41">
        <f>'1008'!N86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'1008'!L87</f>
        <v>0</v>
      </c>
      <c r="D87" s="40" t="str">
        <f>'1008'!M87</f>
        <v/>
      </c>
      <c r="E87" s="41">
        <f>'1008'!N87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'1008'!L88</f>
        <v>0</v>
      </c>
      <c r="D88" s="40" t="str">
        <f>'1008'!M88</f>
        <v/>
      </c>
      <c r="E88" s="41">
        <f>'1008'!N88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'1008'!L89</f>
        <v>0</v>
      </c>
      <c r="D89" s="40" t="str">
        <f>'1008'!M89</f>
        <v/>
      </c>
      <c r="E89" s="41">
        <f>'1008'!N89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'1008'!L90</f>
        <v>0</v>
      </c>
      <c r="D90" s="40" t="str">
        <f>'1008'!M90</f>
        <v/>
      </c>
      <c r="E90" s="41">
        <f>'1008'!N90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'1008'!L91</f>
        <v>0</v>
      </c>
      <c r="D91" s="40" t="str">
        <f>'1008'!M91</f>
        <v/>
      </c>
      <c r="E91" s="41">
        <f>'1008'!N91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'1008'!L92</f>
        <v>0</v>
      </c>
      <c r="D92" s="40" t="str">
        <f>'1008'!M92</f>
        <v/>
      </c>
      <c r="E92" s="41">
        <f>'1008'!N92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'1008'!L93</f>
        <v>0</v>
      </c>
      <c r="D93" s="40" t="str">
        <f>'1008'!M93</f>
        <v/>
      </c>
      <c r="E93" s="41">
        <f>'1008'!N93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'1008'!L94</f>
        <v>0</v>
      </c>
      <c r="D94" s="40" t="str">
        <f>'1008'!M94</f>
        <v/>
      </c>
      <c r="E94" s="41">
        <f>'1008'!N94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'1008'!L95</f>
        <v>0</v>
      </c>
      <c r="D95" s="40" t="str">
        <f>'1008'!M95</f>
        <v/>
      </c>
      <c r="E95" s="41">
        <f>'1008'!N95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'1008'!L96</f>
        <v>0</v>
      </c>
      <c r="D96" s="40" t="str">
        <f>'1008'!M96</f>
        <v/>
      </c>
      <c r="E96" s="41">
        <f>'1008'!N96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'1008'!L97</f>
        <v>0</v>
      </c>
      <c r="D97" s="40" t="str">
        <f>'1008'!M97</f>
        <v/>
      </c>
      <c r="E97" s="41">
        <f>'1008'!N97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'1008'!L98</f>
        <v>0</v>
      </c>
      <c r="D98" s="40" t="str">
        <f>'1008'!M98</f>
        <v/>
      </c>
      <c r="E98" s="41">
        <f>'1008'!N98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'1008'!L99</f>
        <v>0</v>
      </c>
      <c r="D99" s="40" t="str">
        <f>'1008'!M99</f>
        <v/>
      </c>
      <c r="E99" s="41">
        <f>'1008'!N99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'1008'!L100</f>
        <v>0</v>
      </c>
      <c r="D100" s="40" t="str">
        <f>'1008'!M100</f>
        <v/>
      </c>
      <c r="E100" s="41">
        <f>'1008'!N100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'1008'!L101</f>
        <v>0</v>
      </c>
      <c r="D101" s="40" t="str">
        <f>'1008'!M101</f>
        <v/>
      </c>
      <c r="E101" s="41">
        <f>'1008'!N101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'1008'!L102</f>
        <v>0</v>
      </c>
      <c r="D102" s="40" t="str">
        <f>'1008'!M102</f>
        <v/>
      </c>
      <c r="E102" s="41">
        <f>'1008'!N102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'1008'!L103</f>
        <v>0</v>
      </c>
      <c r="D103" s="40" t="str">
        <f>'1008'!M103</f>
        <v/>
      </c>
      <c r="E103" s="41">
        <f>'1008'!N103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'1008'!L104</f>
        <v>0</v>
      </c>
      <c r="D104" s="40" t="str">
        <f>'1008'!M104</f>
        <v/>
      </c>
      <c r="E104" s="41">
        <f>'1008'!N104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'1008'!L105</f>
        <v>0</v>
      </c>
      <c r="D105" s="40" t="str">
        <f>'1008'!M105</f>
        <v/>
      </c>
      <c r="E105" s="41">
        <f>'1008'!N105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'1008'!L106</f>
        <v>0</v>
      </c>
      <c r="D106" s="40" t="str">
        <f>'1008'!M106</f>
        <v/>
      </c>
      <c r="E106" s="41">
        <f>'1008'!N106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'1008'!L107</f>
        <v>0</v>
      </c>
      <c r="D107" s="40" t="str">
        <f>'1008'!M107</f>
        <v/>
      </c>
      <c r="E107" s="41">
        <f>'1008'!N107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'1008'!L108</f>
        <v>0</v>
      </c>
      <c r="D108" s="40" t="str">
        <f>'1008'!M108</f>
        <v/>
      </c>
      <c r="E108" s="41">
        <f>'1008'!N108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'1008'!L109</f>
        <v>0</v>
      </c>
      <c r="D109" s="40" t="str">
        <f>'1008'!M109</f>
        <v/>
      </c>
      <c r="E109" s="41">
        <f>'1008'!N109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'1008'!L110</f>
        <v>0</v>
      </c>
      <c r="D110" s="40" t="str">
        <f>'1008'!M110</f>
        <v/>
      </c>
      <c r="E110" s="41">
        <f>'1008'!N110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'1008'!L111</f>
        <v>0</v>
      </c>
      <c r="D111" s="40" t="str">
        <f>'1008'!M111</f>
        <v/>
      </c>
      <c r="E111" s="41">
        <f>'1008'!N111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'1008'!L112</f>
        <v>0</v>
      </c>
      <c r="D112" s="40" t="str">
        <f>'1008'!M112</f>
        <v/>
      </c>
      <c r="E112" s="41">
        <f>'1008'!N112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'1008'!L113</f>
        <v>0</v>
      </c>
      <c r="D113" s="40" t="str">
        <f>'1008'!M113</f>
        <v/>
      </c>
      <c r="E113" s="41">
        <f>'1008'!N113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'1008'!L114</f>
        <v>0</v>
      </c>
      <c r="D114" s="40" t="str">
        <f>'1008'!M114</f>
        <v/>
      </c>
      <c r="E114" s="41">
        <f>'1008'!N114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'1008'!L115</f>
        <v>0</v>
      </c>
      <c r="D115" s="40" t="str">
        <f>'1008'!M115</f>
        <v/>
      </c>
      <c r="E115" s="41">
        <f>'1008'!N115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'1008'!L116</f>
        <v>0</v>
      </c>
      <c r="D116" s="40" t="str">
        <f>'1008'!M116</f>
        <v/>
      </c>
      <c r="E116" s="41">
        <f>'1008'!N116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'1008'!L117</f>
        <v>0</v>
      </c>
      <c r="D117" s="40" t="str">
        <f>'1008'!M117</f>
        <v/>
      </c>
      <c r="E117" s="41">
        <f>'1008'!N117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'1008'!L118</f>
        <v>0</v>
      </c>
      <c r="D118" s="40" t="str">
        <f>'1008'!M118</f>
        <v/>
      </c>
      <c r="E118" s="41">
        <f>'1008'!N118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'1008'!L119</f>
        <v>0</v>
      </c>
      <c r="D119" s="40" t="str">
        <f>'1008'!M119</f>
        <v/>
      </c>
      <c r="E119" s="41">
        <f>'1008'!N119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'1008'!L120</f>
        <v>0</v>
      </c>
      <c r="D120" s="40" t="str">
        <f>'1008'!M120</f>
        <v/>
      </c>
      <c r="E120" s="41">
        <f>'1008'!N120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'1008'!L121</f>
        <v>0</v>
      </c>
      <c r="D121" s="40" t="str">
        <f>'1008'!M121</f>
        <v/>
      </c>
      <c r="E121" s="41">
        <f>'1008'!N121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'1008'!L122</f>
        <v>0</v>
      </c>
      <c r="D122" s="40" t="str">
        <f>'1008'!M122</f>
        <v/>
      </c>
      <c r="E122" s="41">
        <f>'1008'!N122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'1008'!L123</f>
        <v>0</v>
      </c>
      <c r="D123" s="40" t="str">
        <f>'1008'!M123</f>
        <v/>
      </c>
      <c r="E123" s="41">
        <f>'1008'!N123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'1008'!L124</f>
        <v>0</v>
      </c>
      <c r="D124" s="40" t="str">
        <f>'1008'!M124</f>
        <v/>
      </c>
      <c r="E124" s="41">
        <f>'1008'!N124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'1008'!L125</f>
        <v>0</v>
      </c>
      <c r="D125" s="40" t="str">
        <f>'1008'!M125</f>
        <v/>
      </c>
      <c r="E125" s="41">
        <f>'1008'!N125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'1008'!L126</f>
        <v>0</v>
      </c>
      <c r="D126" s="40" t="str">
        <f>'1008'!M126</f>
        <v/>
      </c>
      <c r="E126" s="41">
        <f>'1008'!N126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'1008'!L127</f>
        <v>0</v>
      </c>
      <c r="D127" s="40" t="str">
        <f>'1008'!M127</f>
        <v/>
      </c>
      <c r="E127" s="41">
        <f>'1008'!N127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'1008'!L128</f>
        <v>0</v>
      </c>
      <c r="D128" s="40" t="str">
        <f>'1008'!M128</f>
        <v/>
      </c>
      <c r="E128" s="41">
        <f>'1008'!N128</f>
        <v>0</v>
      </c>
      <c r="F128" s="24"/>
      <c r="G128" s="24"/>
      <c r="H128" s="45">
        <f t="shared" si="12"/>
        <v>0</v>
      </c>
      <c r="I128" s="2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0"/>
      <c r="G129" s="50"/>
      <c r="H129" s="51">
        <f>SUM(H70:H128)</f>
        <v>0</v>
      </c>
      <c r="I129" s="50"/>
      <c r="J129" s="50"/>
      <c r="K129" s="51">
        <f>SUM(K70:K128)</f>
        <v>0</v>
      </c>
      <c r="L129" s="33"/>
      <c r="M129" s="33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'1008'!L130</f>
        <v>0</v>
      </c>
      <c r="D130" s="54" t="str">
        <f>'1008'!M130</f>
        <v/>
      </c>
      <c r="E130" s="41">
        <f>'1008'!N130</f>
        <v>0</v>
      </c>
      <c r="F130" s="46"/>
      <c r="G130" s="39"/>
      <c r="H130" s="41">
        <f t="shared" ref="H130:H193" si="17">G130*F130</f>
        <v>0</v>
      </c>
      <c r="I130" s="46"/>
      <c r="J130" s="39">
        <f t="shared" ref="J130:J193" si="18">G130</f>
        <v>0</v>
      </c>
      <c r="K130" s="41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'1008'!L131</f>
        <v>0</v>
      </c>
      <c r="D131" s="54" t="str">
        <f>'1008'!M131</f>
        <v/>
      </c>
      <c r="E131" s="41">
        <f>'1008'!N131</f>
        <v>0</v>
      </c>
      <c r="F131" s="29"/>
      <c r="G131" s="26"/>
      <c r="H131" s="28">
        <f t="shared" si="17"/>
        <v>0</v>
      </c>
      <c r="I131" s="29"/>
      <c r="J131" s="39">
        <f t="shared" si="18"/>
        <v>0</v>
      </c>
      <c r="K131" s="28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'1008'!L132</f>
        <v>0</v>
      </c>
      <c r="D132" s="54" t="str">
        <f>'1008'!M132</f>
        <v/>
      </c>
      <c r="E132" s="41">
        <f>'1008'!N132</f>
        <v>0</v>
      </c>
      <c r="F132" s="29"/>
      <c r="G132" s="26"/>
      <c r="H132" s="28">
        <f t="shared" si="17"/>
        <v>0</v>
      </c>
      <c r="I132" s="29"/>
      <c r="J132" s="39">
        <f t="shared" si="18"/>
        <v>0</v>
      </c>
      <c r="K132" s="28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'1008'!L133</f>
        <v>0</v>
      </c>
      <c r="D133" s="54" t="str">
        <f>'1008'!M133</f>
        <v/>
      </c>
      <c r="E133" s="41">
        <f>'1008'!N133</f>
        <v>0</v>
      </c>
      <c r="F133" s="29"/>
      <c r="G133" s="26"/>
      <c r="H133" s="28">
        <f t="shared" si="17"/>
        <v>0</v>
      </c>
      <c r="I133" s="29"/>
      <c r="J133" s="39">
        <f t="shared" si="18"/>
        <v>0</v>
      </c>
      <c r="K133" s="28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'1008'!L134</f>
        <v>0</v>
      </c>
      <c r="D134" s="54" t="str">
        <f>'1008'!M134</f>
        <v/>
      </c>
      <c r="E134" s="41">
        <f>'1008'!N134</f>
        <v>0</v>
      </c>
      <c r="F134" s="29"/>
      <c r="G134" s="26"/>
      <c r="H134" s="28">
        <f t="shared" si="17"/>
        <v>0</v>
      </c>
      <c r="I134" s="29"/>
      <c r="J134" s="39">
        <f t="shared" si="18"/>
        <v>0</v>
      </c>
      <c r="K134" s="28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'1008'!L135</f>
        <v>0</v>
      </c>
      <c r="D135" s="54" t="str">
        <f>'1008'!M135</f>
        <v/>
      </c>
      <c r="E135" s="41">
        <f>'1008'!N135</f>
        <v>0</v>
      </c>
      <c r="F135" s="29"/>
      <c r="G135" s="26"/>
      <c r="H135" s="28">
        <f t="shared" si="17"/>
        <v>0</v>
      </c>
      <c r="I135" s="29"/>
      <c r="J135" s="39">
        <f t="shared" si="18"/>
        <v>0</v>
      </c>
      <c r="K135" s="28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'1008'!L136</f>
        <v>0</v>
      </c>
      <c r="D136" s="54" t="str">
        <f>'1008'!M136</f>
        <v/>
      </c>
      <c r="E136" s="41">
        <f>'1008'!N136</f>
        <v>0</v>
      </c>
      <c r="F136" s="29"/>
      <c r="G136" s="26"/>
      <c r="H136" s="28">
        <f t="shared" si="17"/>
        <v>0</v>
      </c>
      <c r="I136" s="29"/>
      <c r="J136" s="39">
        <f t="shared" si="18"/>
        <v>0</v>
      </c>
      <c r="K136" s="28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'1008'!L137</f>
        <v>0</v>
      </c>
      <c r="D137" s="54" t="str">
        <f>'1008'!M137</f>
        <v/>
      </c>
      <c r="E137" s="41">
        <f>'1008'!N137</f>
        <v>0</v>
      </c>
      <c r="F137" s="29"/>
      <c r="G137" s="26"/>
      <c r="H137" s="28">
        <f t="shared" si="17"/>
        <v>0</v>
      </c>
      <c r="I137" s="29"/>
      <c r="J137" s="39">
        <f t="shared" si="18"/>
        <v>0</v>
      </c>
      <c r="K137" s="28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'1008'!L138</f>
        <v>0</v>
      </c>
      <c r="D138" s="54" t="str">
        <f>'1008'!M138</f>
        <v/>
      </c>
      <c r="E138" s="41">
        <f>'1008'!N138</f>
        <v>0</v>
      </c>
      <c r="F138" s="29"/>
      <c r="G138" s="26"/>
      <c r="H138" s="28">
        <f t="shared" si="17"/>
        <v>0</v>
      </c>
      <c r="I138" s="29"/>
      <c r="J138" s="39">
        <f t="shared" si="18"/>
        <v>0</v>
      </c>
      <c r="K138" s="28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'1008'!L139</f>
        <v>0</v>
      </c>
      <c r="D139" s="54" t="str">
        <f>'1008'!M139</f>
        <v/>
      </c>
      <c r="E139" s="41">
        <f>'1008'!N139</f>
        <v>0</v>
      </c>
      <c r="F139" s="29"/>
      <c r="G139" s="26"/>
      <c r="H139" s="28">
        <f t="shared" si="17"/>
        <v>0</v>
      </c>
      <c r="I139" s="29"/>
      <c r="J139" s="39">
        <f t="shared" si="18"/>
        <v>0</v>
      </c>
      <c r="K139" s="28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'1008'!L140</f>
        <v>0</v>
      </c>
      <c r="D140" s="54" t="str">
        <f>'1008'!M140</f>
        <v/>
      </c>
      <c r="E140" s="41">
        <f>'1008'!N140</f>
        <v>0</v>
      </c>
      <c r="F140" s="29"/>
      <c r="G140" s="26"/>
      <c r="H140" s="28">
        <f t="shared" si="17"/>
        <v>0</v>
      </c>
      <c r="I140" s="29"/>
      <c r="J140" s="39">
        <f t="shared" si="18"/>
        <v>0</v>
      </c>
      <c r="K140" s="28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'1008'!L141</f>
        <v>0</v>
      </c>
      <c r="D141" s="54" t="str">
        <f>'1008'!M141</f>
        <v/>
      </c>
      <c r="E141" s="41">
        <f>'1008'!N141</f>
        <v>0</v>
      </c>
      <c r="F141" s="29"/>
      <c r="G141" s="26"/>
      <c r="H141" s="28">
        <f t="shared" si="17"/>
        <v>0</v>
      </c>
      <c r="I141" s="29"/>
      <c r="J141" s="39">
        <f t="shared" si="18"/>
        <v>0</v>
      </c>
      <c r="K141" s="28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'1008'!L142</f>
        <v>0</v>
      </c>
      <c r="D142" s="54" t="str">
        <f>'1008'!M142</f>
        <v/>
      </c>
      <c r="E142" s="41">
        <f>'1008'!N142</f>
        <v>0</v>
      </c>
      <c r="F142" s="29"/>
      <c r="G142" s="26"/>
      <c r="H142" s="28">
        <f t="shared" si="17"/>
        <v>0</v>
      </c>
      <c r="I142" s="29"/>
      <c r="J142" s="39">
        <f t="shared" si="18"/>
        <v>0</v>
      </c>
      <c r="K142" s="28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'1008'!L143</f>
        <v>0</v>
      </c>
      <c r="D143" s="54" t="str">
        <f>'1008'!M143</f>
        <v/>
      </c>
      <c r="E143" s="41">
        <f>'1008'!N143</f>
        <v>0</v>
      </c>
      <c r="F143" s="29"/>
      <c r="G143" s="26"/>
      <c r="H143" s="28">
        <f t="shared" si="17"/>
        <v>0</v>
      </c>
      <c r="I143" s="29"/>
      <c r="J143" s="39">
        <f t="shared" si="18"/>
        <v>0</v>
      </c>
      <c r="K143" s="28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'1008'!L144</f>
        <v>0</v>
      </c>
      <c r="D144" s="54" t="str">
        <f>'1008'!M144</f>
        <v/>
      </c>
      <c r="E144" s="41">
        <f>'1008'!N144</f>
        <v>0</v>
      </c>
      <c r="F144" s="29"/>
      <c r="G144" s="26"/>
      <c r="H144" s="28">
        <f t="shared" si="17"/>
        <v>0</v>
      </c>
      <c r="I144" s="29"/>
      <c r="J144" s="39">
        <f t="shared" si="18"/>
        <v>0</v>
      </c>
      <c r="K144" s="28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'1008'!L145</f>
        <v>0</v>
      </c>
      <c r="D145" s="54" t="str">
        <f>'1008'!M145</f>
        <v/>
      </c>
      <c r="E145" s="41">
        <f>'1008'!N145</f>
        <v>0</v>
      </c>
      <c r="F145" s="29"/>
      <c r="G145" s="26"/>
      <c r="H145" s="28">
        <f t="shared" si="17"/>
        <v>0</v>
      </c>
      <c r="I145" s="29"/>
      <c r="J145" s="39">
        <f t="shared" si="18"/>
        <v>0</v>
      </c>
      <c r="K145" s="28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'1008'!L146</f>
        <v>0</v>
      </c>
      <c r="D146" s="54" t="str">
        <f>'1008'!M146</f>
        <v/>
      </c>
      <c r="E146" s="41">
        <f>'1008'!N146</f>
        <v>0</v>
      </c>
      <c r="F146" s="29"/>
      <c r="G146" s="26"/>
      <c r="H146" s="28">
        <f t="shared" si="17"/>
        <v>0</v>
      </c>
      <c r="I146" s="29"/>
      <c r="J146" s="39">
        <f t="shared" si="18"/>
        <v>0</v>
      </c>
      <c r="K146" s="28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'1008'!L147</f>
        <v>0</v>
      </c>
      <c r="D147" s="54" t="str">
        <f>'1008'!M147</f>
        <v/>
      </c>
      <c r="E147" s="41">
        <f>'1008'!N147</f>
        <v>0</v>
      </c>
      <c r="F147" s="29"/>
      <c r="G147" s="26"/>
      <c r="H147" s="28">
        <f t="shared" si="17"/>
        <v>0</v>
      </c>
      <c r="I147" s="29"/>
      <c r="J147" s="39">
        <f t="shared" si="18"/>
        <v>0</v>
      </c>
      <c r="K147" s="28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'1008'!L148</f>
        <v>0</v>
      </c>
      <c r="D148" s="54" t="str">
        <f>'1008'!M148</f>
        <v/>
      </c>
      <c r="E148" s="41">
        <f>'1008'!N148</f>
        <v>0</v>
      </c>
      <c r="F148" s="29"/>
      <c r="G148" s="26"/>
      <c r="H148" s="28">
        <f t="shared" si="17"/>
        <v>0</v>
      </c>
      <c r="I148" s="29"/>
      <c r="J148" s="39">
        <f t="shared" si="18"/>
        <v>0</v>
      </c>
      <c r="K148" s="28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'1008'!L149</f>
        <v>0</v>
      </c>
      <c r="D149" s="54" t="str">
        <f>'1008'!M149</f>
        <v/>
      </c>
      <c r="E149" s="41">
        <f>'1008'!N149</f>
        <v>0</v>
      </c>
      <c r="F149" s="29"/>
      <c r="G149" s="26"/>
      <c r="H149" s="28">
        <f t="shared" si="17"/>
        <v>0</v>
      </c>
      <c r="I149" s="29"/>
      <c r="J149" s="39">
        <f t="shared" si="18"/>
        <v>0</v>
      </c>
      <c r="K149" s="28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'1008'!L150</f>
        <v>0</v>
      </c>
      <c r="D150" s="54" t="str">
        <f>'1008'!M150</f>
        <v/>
      </c>
      <c r="E150" s="41">
        <f>'1008'!N150</f>
        <v>0</v>
      </c>
      <c r="F150" s="29"/>
      <c r="G150" s="26"/>
      <c r="H150" s="28">
        <f t="shared" si="17"/>
        <v>0</v>
      </c>
      <c r="I150" s="29"/>
      <c r="J150" s="39">
        <f t="shared" si="18"/>
        <v>0</v>
      </c>
      <c r="K150" s="28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'1008'!L151</f>
        <v>0</v>
      </c>
      <c r="D151" s="54" t="str">
        <f>'1008'!M151</f>
        <v/>
      </c>
      <c r="E151" s="41">
        <f>'1008'!N151</f>
        <v>0</v>
      </c>
      <c r="F151" s="44"/>
      <c r="G151" s="24"/>
      <c r="H151" s="28">
        <f t="shared" si="17"/>
        <v>0</v>
      </c>
      <c r="I151" s="44"/>
      <c r="J151" s="39">
        <f t="shared" si="18"/>
        <v>0</v>
      </c>
      <c r="K151" s="28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'1008'!L152</f>
        <v>0</v>
      </c>
      <c r="D152" s="54" t="str">
        <f>'1008'!M152</f>
        <v/>
      </c>
      <c r="E152" s="41">
        <f>'1008'!N152</f>
        <v>0</v>
      </c>
      <c r="F152" s="44"/>
      <c r="G152" s="24"/>
      <c r="H152" s="28">
        <f t="shared" si="17"/>
        <v>0</v>
      </c>
      <c r="I152" s="44"/>
      <c r="J152" s="39">
        <f t="shared" si="18"/>
        <v>0</v>
      </c>
      <c r="K152" s="28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'1008'!L153</f>
        <v>0</v>
      </c>
      <c r="D153" s="54" t="str">
        <f>'1008'!M153</f>
        <v/>
      </c>
      <c r="E153" s="41">
        <f>'1008'!N153</f>
        <v>0</v>
      </c>
      <c r="F153" s="44"/>
      <c r="G153" s="24"/>
      <c r="H153" s="28">
        <f t="shared" si="17"/>
        <v>0</v>
      </c>
      <c r="I153" s="44"/>
      <c r="J153" s="39">
        <f t="shared" si="18"/>
        <v>0</v>
      </c>
      <c r="K153" s="28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'1008'!L154</f>
        <v>0</v>
      </c>
      <c r="D154" s="54" t="str">
        <f>'1008'!M154</f>
        <v/>
      </c>
      <c r="E154" s="41">
        <f>'1008'!N154</f>
        <v>0</v>
      </c>
      <c r="F154" s="44"/>
      <c r="G154" s="24"/>
      <c r="H154" s="28">
        <f t="shared" si="17"/>
        <v>0</v>
      </c>
      <c r="I154" s="44"/>
      <c r="J154" s="39">
        <f t="shared" si="18"/>
        <v>0</v>
      </c>
      <c r="K154" s="28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'1008'!L155</f>
        <v>0</v>
      </c>
      <c r="D155" s="54" t="str">
        <f>'1008'!M155</f>
        <v/>
      </c>
      <c r="E155" s="41">
        <f>'1008'!N155</f>
        <v>0</v>
      </c>
      <c r="F155" s="44"/>
      <c r="G155" s="24"/>
      <c r="H155" s="28">
        <f t="shared" si="17"/>
        <v>0</v>
      </c>
      <c r="I155" s="44"/>
      <c r="J155" s="39">
        <f t="shared" si="18"/>
        <v>0</v>
      </c>
      <c r="K155" s="28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'1008'!L156</f>
        <v>0</v>
      </c>
      <c r="D156" s="54" t="str">
        <f>'1008'!M156</f>
        <v/>
      </c>
      <c r="E156" s="41">
        <f>'1008'!N156</f>
        <v>0</v>
      </c>
      <c r="F156" s="44"/>
      <c r="G156" s="24"/>
      <c r="H156" s="28">
        <f t="shared" si="17"/>
        <v>0</v>
      </c>
      <c r="I156" s="44"/>
      <c r="J156" s="39">
        <f t="shared" si="18"/>
        <v>0</v>
      </c>
      <c r="K156" s="28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'1008'!L157</f>
        <v>0</v>
      </c>
      <c r="D157" s="54" t="str">
        <f>'1008'!M157</f>
        <v/>
      </c>
      <c r="E157" s="41">
        <f>'1008'!N157</f>
        <v>0</v>
      </c>
      <c r="F157" s="29"/>
      <c r="G157" s="26"/>
      <c r="H157" s="28">
        <f t="shared" si="17"/>
        <v>0</v>
      </c>
      <c r="I157" s="29"/>
      <c r="J157" s="39">
        <f t="shared" si="18"/>
        <v>0</v>
      </c>
      <c r="K157" s="28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'1008'!L158</f>
        <v>0</v>
      </c>
      <c r="D158" s="54" t="str">
        <f>'1008'!M158</f>
        <v/>
      </c>
      <c r="E158" s="41">
        <f>'1008'!N158</f>
        <v>0</v>
      </c>
      <c r="F158" s="29"/>
      <c r="G158" s="26"/>
      <c r="H158" s="28">
        <f t="shared" si="17"/>
        <v>0</v>
      </c>
      <c r="I158" s="29"/>
      <c r="J158" s="39">
        <f t="shared" si="18"/>
        <v>0</v>
      </c>
      <c r="K158" s="28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'1008'!L159</f>
        <v>0</v>
      </c>
      <c r="D159" s="54" t="str">
        <f>'1008'!M159</f>
        <v/>
      </c>
      <c r="E159" s="41">
        <f>'1008'!N159</f>
        <v>0</v>
      </c>
      <c r="F159" s="29"/>
      <c r="G159" s="26"/>
      <c r="H159" s="28">
        <f t="shared" si="17"/>
        <v>0</v>
      </c>
      <c r="I159" s="29"/>
      <c r="J159" s="39">
        <f t="shared" si="18"/>
        <v>0</v>
      </c>
      <c r="K159" s="28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'1008'!L160</f>
        <v>0</v>
      </c>
      <c r="D160" s="54" t="str">
        <f>'1008'!M160</f>
        <v/>
      </c>
      <c r="E160" s="41">
        <f>'1008'!N160</f>
        <v>0</v>
      </c>
      <c r="F160" s="29"/>
      <c r="G160" s="26"/>
      <c r="H160" s="28">
        <f t="shared" si="17"/>
        <v>0</v>
      </c>
      <c r="I160" s="29"/>
      <c r="J160" s="39">
        <f t="shared" si="18"/>
        <v>0</v>
      </c>
      <c r="K160" s="28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'1008'!L161</f>
        <v>0</v>
      </c>
      <c r="D161" s="54" t="str">
        <f>'1008'!M161</f>
        <v/>
      </c>
      <c r="E161" s="41">
        <f>'1008'!N161</f>
        <v>0</v>
      </c>
      <c r="F161" s="29"/>
      <c r="G161" s="26"/>
      <c r="H161" s="28">
        <f t="shared" si="17"/>
        <v>0</v>
      </c>
      <c r="I161" s="29"/>
      <c r="J161" s="39">
        <f t="shared" si="18"/>
        <v>0</v>
      </c>
      <c r="K161" s="28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'1008'!L162</f>
        <v>0</v>
      </c>
      <c r="D162" s="54" t="str">
        <f>'1008'!M162</f>
        <v/>
      </c>
      <c r="E162" s="41">
        <f>'1008'!N162</f>
        <v>0</v>
      </c>
      <c r="F162" s="29"/>
      <c r="G162" s="26"/>
      <c r="H162" s="28">
        <f t="shared" si="17"/>
        <v>0</v>
      </c>
      <c r="I162" s="29"/>
      <c r="J162" s="39">
        <f t="shared" si="18"/>
        <v>0</v>
      </c>
      <c r="K162" s="28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'1008'!L163</f>
        <v>0</v>
      </c>
      <c r="D163" s="54" t="str">
        <f>'1008'!M163</f>
        <v/>
      </c>
      <c r="E163" s="41">
        <f>'1008'!N163</f>
        <v>0</v>
      </c>
      <c r="F163" s="29"/>
      <c r="G163" s="26"/>
      <c r="H163" s="28">
        <f t="shared" si="17"/>
        <v>0</v>
      </c>
      <c r="I163" s="29"/>
      <c r="J163" s="39">
        <f t="shared" si="18"/>
        <v>0</v>
      </c>
      <c r="K163" s="28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'1008'!L164</f>
        <v>0</v>
      </c>
      <c r="D164" s="54" t="str">
        <f>'1008'!M164</f>
        <v/>
      </c>
      <c r="E164" s="41">
        <f>'1008'!N164</f>
        <v>0</v>
      </c>
      <c r="F164" s="29"/>
      <c r="G164" s="26"/>
      <c r="H164" s="28">
        <f t="shared" si="17"/>
        <v>0</v>
      </c>
      <c r="I164" s="29"/>
      <c r="J164" s="39">
        <f t="shared" si="18"/>
        <v>0</v>
      </c>
      <c r="K164" s="28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'1008'!L165</f>
        <v>0</v>
      </c>
      <c r="D165" s="54" t="str">
        <f>'1008'!M165</f>
        <v/>
      </c>
      <c r="E165" s="41">
        <f>'1008'!N165</f>
        <v>0</v>
      </c>
      <c r="F165" s="29"/>
      <c r="G165" s="26"/>
      <c r="H165" s="28">
        <f t="shared" si="17"/>
        <v>0</v>
      </c>
      <c r="I165" s="29"/>
      <c r="J165" s="39">
        <f t="shared" si="18"/>
        <v>0</v>
      </c>
      <c r="K165" s="28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'1008'!L166</f>
        <v>0</v>
      </c>
      <c r="D166" s="54" t="str">
        <f>'1008'!M166</f>
        <v/>
      </c>
      <c r="E166" s="41">
        <f>'1008'!N166</f>
        <v>0</v>
      </c>
      <c r="F166" s="29"/>
      <c r="G166" s="26"/>
      <c r="H166" s="28">
        <f t="shared" si="17"/>
        <v>0</v>
      </c>
      <c r="I166" s="29"/>
      <c r="J166" s="39">
        <f t="shared" si="18"/>
        <v>0</v>
      </c>
      <c r="K166" s="28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'1008'!L167</f>
        <v>0</v>
      </c>
      <c r="D167" s="54" t="str">
        <f>'1008'!M167</f>
        <v/>
      </c>
      <c r="E167" s="41">
        <f>'1008'!N167</f>
        <v>0</v>
      </c>
      <c r="F167" s="29"/>
      <c r="G167" s="26"/>
      <c r="H167" s="28">
        <f t="shared" si="17"/>
        <v>0</v>
      </c>
      <c r="I167" s="29"/>
      <c r="J167" s="39">
        <f t="shared" si="18"/>
        <v>0</v>
      </c>
      <c r="K167" s="28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'1008'!L168</f>
        <v>0</v>
      </c>
      <c r="D168" s="54" t="str">
        <f>'1008'!M168</f>
        <v/>
      </c>
      <c r="E168" s="41">
        <f>'1008'!N168</f>
        <v>0</v>
      </c>
      <c r="F168" s="29"/>
      <c r="G168" s="26"/>
      <c r="H168" s="28">
        <f t="shared" si="17"/>
        <v>0</v>
      </c>
      <c r="I168" s="29"/>
      <c r="J168" s="39">
        <f t="shared" si="18"/>
        <v>0</v>
      </c>
      <c r="K168" s="28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'1008'!L169</f>
        <v>0</v>
      </c>
      <c r="D169" s="54" t="str">
        <f>'1008'!M169</f>
        <v/>
      </c>
      <c r="E169" s="41">
        <f>'1008'!N169</f>
        <v>0</v>
      </c>
      <c r="F169" s="29"/>
      <c r="G169" s="26"/>
      <c r="H169" s="28">
        <f t="shared" si="17"/>
        <v>0</v>
      </c>
      <c r="I169" s="29"/>
      <c r="J169" s="39">
        <f t="shared" si="18"/>
        <v>0</v>
      </c>
      <c r="K169" s="28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'1008'!L170</f>
        <v>0</v>
      </c>
      <c r="D170" s="54" t="str">
        <f>'1008'!M170</f>
        <v/>
      </c>
      <c r="E170" s="41">
        <f>'1008'!N170</f>
        <v>0</v>
      </c>
      <c r="F170" s="29"/>
      <c r="G170" s="26"/>
      <c r="H170" s="28">
        <f t="shared" si="17"/>
        <v>0</v>
      </c>
      <c r="I170" s="29"/>
      <c r="J170" s="39">
        <f t="shared" si="18"/>
        <v>0</v>
      </c>
      <c r="K170" s="28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'1008'!L171</f>
        <v>0</v>
      </c>
      <c r="D171" s="54" t="str">
        <f>'1008'!M171</f>
        <v/>
      </c>
      <c r="E171" s="41">
        <f>'1008'!N171</f>
        <v>0</v>
      </c>
      <c r="F171" s="29"/>
      <c r="G171" s="26"/>
      <c r="H171" s="28">
        <f t="shared" si="17"/>
        <v>0</v>
      </c>
      <c r="I171" s="29"/>
      <c r="J171" s="39">
        <f t="shared" si="18"/>
        <v>0</v>
      </c>
      <c r="K171" s="28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'1008'!L172</f>
        <v>0</v>
      </c>
      <c r="D172" s="54" t="str">
        <f>'1008'!M172</f>
        <v/>
      </c>
      <c r="E172" s="41">
        <f>'1008'!N172</f>
        <v>0</v>
      </c>
      <c r="F172" s="29"/>
      <c r="G172" s="26"/>
      <c r="H172" s="28">
        <f t="shared" si="17"/>
        <v>0</v>
      </c>
      <c r="I172" s="29"/>
      <c r="J172" s="39">
        <f t="shared" si="18"/>
        <v>0</v>
      </c>
      <c r="K172" s="28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'1008'!L173</f>
        <v>0</v>
      </c>
      <c r="D173" s="54" t="str">
        <f>'1008'!M173</f>
        <v/>
      </c>
      <c r="E173" s="41">
        <f>'1008'!N173</f>
        <v>0</v>
      </c>
      <c r="F173" s="29"/>
      <c r="G173" s="26"/>
      <c r="H173" s="28">
        <f t="shared" si="17"/>
        <v>0</v>
      </c>
      <c r="I173" s="29"/>
      <c r="J173" s="39">
        <f t="shared" si="18"/>
        <v>0</v>
      </c>
      <c r="K173" s="28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'1008'!L174</f>
        <v>0</v>
      </c>
      <c r="D174" s="54" t="str">
        <f>'1008'!M174</f>
        <v/>
      </c>
      <c r="E174" s="41">
        <f>'1008'!N174</f>
        <v>0</v>
      </c>
      <c r="F174" s="29"/>
      <c r="G174" s="26"/>
      <c r="H174" s="28">
        <f t="shared" si="17"/>
        <v>0</v>
      </c>
      <c r="I174" s="29"/>
      <c r="J174" s="39">
        <f t="shared" si="18"/>
        <v>0</v>
      </c>
      <c r="K174" s="28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'1008'!L175</f>
        <v>0</v>
      </c>
      <c r="D175" s="54" t="str">
        <f>'1008'!M175</f>
        <v/>
      </c>
      <c r="E175" s="41">
        <f>'1008'!N175</f>
        <v>0</v>
      </c>
      <c r="F175" s="29"/>
      <c r="G175" s="26"/>
      <c r="H175" s="28">
        <f t="shared" si="17"/>
        <v>0</v>
      </c>
      <c r="I175" s="29"/>
      <c r="J175" s="39">
        <f t="shared" si="18"/>
        <v>0</v>
      </c>
      <c r="K175" s="28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'1008'!L176</f>
        <v>0</v>
      </c>
      <c r="D176" s="54" t="str">
        <f>'1008'!M176</f>
        <v/>
      </c>
      <c r="E176" s="41">
        <f>'1008'!N176</f>
        <v>0</v>
      </c>
      <c r="F176" s="29"/>
      <c r="G176" s="26"/>
      <c r="H176" s="28">
        <f t="shared" si="17"/>
        <v>0</v>
      </c>
      <c r="I176" s="29"/>
      <c r="J176" s="39">
        <f t="shared" si="18"/>
        <v>0</v>
      </c>
      <c r="K176" s="28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'1008'!L177</f>
        <v>0</v>
      </c>
      <c r="D177" s="54" t="str">
        <f>'1008'!M177</f>
        <v/>
      </c>
      <c r="E177" s="41">
        <f>'1008'!N177</f>
        <v>0</v>
      </c>
      <c r="F177" s="29"/>
      <c r="G177" s="26"/>
      <c r="H177" s="28">
        <f t="shared" si="17"/>
        <v>0</v>
      </c>
      <c r="I177" s="29"/>
      <c r="J177" s="39">
        <f t="shared" si="18"/>
        <v>0</v>
      </c>
      <c r="K177" s="28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'1008'!L178</f>
        <v>0</v>
      </c>
      <c r="D178" s="54" t="str">
        <f>'1008'!M178</f>
        <v/>
      </c>
      <c r="E178" s="41">
        <f>'1008'!N178</f>
        <v>0</v>
      </c>
      <c r="F178" s="44"/>
      <c r="G178" s="24"/>
      <c r="H178" s="28">
        <f t="shared" si="17"/>
        <v>0</v>
      </c>
      <c r="I178" s="44"/>
      <c r="J178" s="39">
        <f t="shared" si="18"/>
        <v>0</v>
      </c>
      <c r="K178" s="28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'1008'!L179</f>
        <v>0</v>
      </c>
      <c r="D179" s="54" t="str">
        <f>'1008'!M179</f>
        <v/>
      </c>
      <c r="E179" s="41">
        <f>'1008'!N179</f>
        <v>0</v>
      </c>
      <c r="F179" s="44"/>
      <c r="G179" s="24"/>
      <c r="H179" s="28">
        <f t="shared" si="17"/>
        <v>0</v>
      </c>
      <c r="I179" s="44"/>
      <c r="J179" s="39">
        <f t="shared" si="18"/>
        <v>0</v>
      </c>
      <c r="K179" s="28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'1008'!L180</f>
        <v>0</v>
      </c>
      <c r="D180" s="54" t="str">
        <f>'1008'!M180</f>
        <v/>
      </c>
      <c r="E180" s="41">
        <f>'1008'!N180</f>
        <v>0</v>
      </c>
      <c r="F180" s="44"/>
      <c r="G180" s="24"/>
      <c r="H180" s="28">
        <f t="shared" si="17"/>
        <v>0</v>
      </c>
      <c r="I180" s="44"/>
      <c r="J180" s="39">
        <f t="shared" si="18"/>
        <v>0</v>
      </c>
      <c r="K180" s="28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'1008'!L181</f>
        <v>0</v>
      </c>
      <c r="D181" s="54" t="str">
        <f>'1008'!M181</f>
        <v/>
      </c>
      <c r="E181" s="41">
        <f>'1008'!N181</f>
        <v>0</v>
      </c>
      <c r="F181" s="44"/>
      <c r="G181" s="24"/>
      <c r="H181" s="28">
        <f t="shared" si="17"/>
        <v>0</v>
      </c>
      <c r="I181" s="44"/>
      <c r="J181" s="39">
        <f t="shared" si="18"/>
        <v>0</v>
      </c>
      <c r="K181" s="28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'1008'!L182</f>
        <v>0</v>
      </c>
      <c r="D182" s="54" t="str">
        <f>'1008'!M182</f>
        <v/>
      </c>
      <c r="E182" s="41">
        <f>'1008'!N182</f>
        <v>0</v>
      </c>
      <c r="F182" s="44"/>
      <c r="G182" s="24"/>
      <c r="H182" s="28">
        <f t="shared" si="17"/>
        <v>0</v>
      </c>
      <c r="I182" s="44"/>
      <c r="J182" s="39">
        <f t="shared" si="18"/>
        <v>0</v>
      </c>
      <c r="K182" s="28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'1008'!L183</f>
        <v>0</v>
      </c>
      <c r="D183" s="54" t="str">
        <f>'1008'!M183</f>
        <v/>
      </c>
      <c r="E183" s="41">
        <f>'1008'!N183</f>
        <v>0</v>
      </c>
      <c r="F183" s="44"/>
      <c r="G183" s="24"/>
      <c r="H183" s="28">
        <f t="shared" si="17"/>
        <v>0</v>
      </c>
      <c r="I183" s="44"/>
      <c r="J183" s="39">
        <f t="shared" si="18"/>
        <v>0</v>
      </c>
      <c r="K183" s="28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'1008'!L184</f>
        <v>0</v>
      </c>
      <c r="D184" s="54" t="str">
        <f>'1008'!M184</f>
        <v/>
      </c>
      <c r="E184" s="41">
        <f>'1008'!N184</f>
        <v>0</v>
      </c>
      <c r="F184" s="44"/>
      <c r="G184" s="24"/>
      <c r="H184" s="28">
        <f t="shared" si="17"/>
        <v>0</v>
      </c>
      <c r="I184" s="44"/>
      <c r="J184" s="39">
        <f t="shared" si="18"/>
        <v>0</v>
      </c>
      <c r="K184" s="28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'1008'!L185</f>
        <v>0</v>
      </c>
      <c r="D185" s="54" t="str">
        <f>'1008'!M185</f>
        <v/>
      </c>
      <c r="E185" s="41">
        <f>'1008'!N185</f>
        <v>0</v>
      </c>
      <c r="F185" s="44"/>
      <c r="G185" s="24"/>
      <c r="H185" s="28">
        <f t="shared" si="17"/>
        <v>0</v>
      </c>
      <c r="I185" s="44"/>
      <c r="J185" s="39">
        <f t="shared" si="18"/>
        <v>0</v>
      </c>
      <c r="K185" s="28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'1008'!L186</f>
        <v>0</v>
      </c>
      <c r="D186" s="54" t="str">
        <f>'1008'!M186</f>
        <v/>
      </c>
      <c r="E186" s="41">
        <f>'1008'!N186</f>
        <v>0</v>
      </c>
      <c r="F186" s="44"/>
      <c r="G186" s="24"/>
      <c r="H186" s="28">
        <f t="shared" si="17"/>
        <v>0</v>
      </c>
      <c r="I186" s="44"/>
      <c r="J186" s="39">
        <f t="shared" si="18"/>
        <v>0</v>
      </c>
      <c r="K186" s="28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'1008'!L187</f>
        <v>0</v>
      </c>
      <c r="D187" s="54" t="str">
        <f>'1008'!M187</f>
        <v/>
      </c>
      <c r="E187" s="41">
        <f>'1008'!N187</f>
        <v>0</v>
      </c>
      <c r="F187" s="44"/>
      <c r="G187" s="24"/>
      <c r="H187" s="28">
        <f t="shared" si="17"/>
        <v>0</v>
      </c>
      <c r="I187" s="44"/>
      <c r="J187" s="39">
        <f t="shared" si="18"/>
        <v>0</v>
      </c>
      <c r="K187" s="28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'1008'!L188</f>
        <v>0</v>
      </c>
      <c r="D188" s="54" t="str">
        <f>'1008'!M188</f>
        <v/>
      </c>
      <c r="E188" s="41">
        <f>'1008'!N188</f>
        <v>0</v>
      </c>
      <c r="F188" s="44"/>
      <c r="G188" s="24"/>
      <c r="H188" s="28">
        <f t="shared" si="17"/>
        <v>0</v>
      </c>
      <c r="I188" s="44"/>
      <c r="J188" s="39">
        <f t="shared" si="18"/>
        <v>0</v>
      </c>
      <c r="K188" s="28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'1008'!L189</f>
        <v>0</v>
      </c>
      <c r="D189" s="54" t="str">
        <f>'1008'!M189</f>
        <v/>
      </c>
      <c r="E189" s="41">
        <f>'1008'!N189</f>
        <v>0</v>
      </c>
      <c r="F189" s="44"/>
      <c r="G189" s="24"/>
      <c r="H189" s="28">
        <f t="shared" si="17"/>
        <v>0</v>
      </c>
      <c r="I189" s="44"/>
      <c r="J189" s="39">
        <f t="shared" si="18"/>
        <v>0</v>
      </c>
      <c r="K189" s="28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'1008'!L190</f>
        <v>0</v>
      </c>
      <c r="D190" s="54" t="str">
        <f>'1008'!M190</f>
        <v/>
      </c>
      <c r="E190" s="41">
        <f>'1008'!N190</f>
        <v>0</v>
      </c>
      <c r="F190" s="44"/>
      <c r="G190" s="24"/>
      <c r="H190" s="28">
        <f t="shared" si="17"/>
        <v>0</v>
      </c>
      <c r="I190" s="44"/>
      <c r="J190" s="39">
        <f t="shared" si="18"/>
        <v>0</v>
      </c>
      <c r="K190" s="28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'1008'!L191</f>
        <v>0</v>
      </c>
      <c r="D191" s="54" t="str">
        <f>'1008'!M191</f>
        <v/>
      </c>
      <c r="E191" s="41">
        <f>'1008'!N191</f>
        <v>0</v>
      </c>
      <c r="F191" s="44"/>
      <c r="G191" s="24"/>
      <c r="H191" s="28">
        <f t="shared" si="17"/>
        <v>0</v>
      </c>
      <c r="I191" s="44"/>
      <c r="J191" s="39">
        <f t="shared" si="18"/>
        <v>0</v>
      </c>
      <c r="K191" s="28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'1008'!L192</f>
        <v>0</v>
      </c>
      <c r="D192" s="54" t="str">
        <f>'1008'!M192</f>
        <v/>
      </c>
      <c r="E192" s="41">
        <f>'1008'!N192</f>
        <v>0</v>
      </c>
      <c r="F192" s="44"/>
      <c r="G192" s="24"/>
      <c r="H192" s="28">
        <f t="shared" si="17"/>
        <v>0</v>
      </c>
      <c r="I192" s="44"/>
      <c r="J192" s="39">
        <f t="shared" si="18"/>
        <v>0</v>
      </c>
      <c r="K192" s="28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'1008'!L193</f>
        <v>0</v>
      </c>
      <c r="D193" s="54" t="str">
        <f>'1008'!M193</f>
        <v/>
      </c>
      <c r="E193" s="41">
        <f>'1008'!N193</f>
        <v>0</v>
      </c>
      <c r="F193" s="44"/>
      <c r="G193" s="24"/>
      <c r="H193" s="28">
        <f t="shared" si="17"/>
        <v>0</v>
      </c>
      <c r="I193" s="44"/>
      <c r="J193" s="39">
        <f t="shared" si="18"/>
        <v>0</v>
      </c>
      <c r="K193" s="28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'1008'!L194</f>
        <v>0</v>
      </c>
      <c r="D194" s="54" t="str">
        <f>'1008'!M194</f>
        <v/>
      </c>
      <c r="E194" s="41">
        <f>'1008'!N194</f>
        <v>0</v>
      </c>
      <c r="F194" s="44"/>
      <c r="G194" s="24"/>
      <c r="H194" s="28">
        <f t="shared" ref="H194:H197" si="23">G194*F194</f>
        <v>0</v>
      </c>
      <c r="I194" s="44"/>
      <c r="J194" s="39">
        <f t="shared" ref="J194:J197" si="24">G194</f>
        <v>0</v>
      </c>
      <c r="K194" s="28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'1008'!L195</f>
        <v>0</v>
      </c>
      <c r="D195" s="54" t="str">
        <f>'1008'!M195</f>
        <v/>
      </c>
      <c r="E195" s="41">
        <f>'1008'!N195</f>
        <v>0</v>
      </c>
      <c r="F195" s="44"/>
      <c r="G195" s="24"/>
      <c r="H195" s="28">
        <f t="shared" si="23"/>
        <v>0</v>
      </c>
      <c r="I195" s="44"/>
      <c r="J195" s="39">
        <f t="shared" si="24"/>
        <v>0</v>
      </c>
      <c r="K195" s="28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'1008'!L196</f>
        <v>0</v>
      </c>
      <c r="D196" s="54" t="str">
        <f>'1008'!M196</f>
        <v/>
      </c>
      <c r="E196" s="41">
        <f>'1008'!N196</f>
        <v>0</v>
      </c>
      <c r="F196" s="44"/>
      <c r="G196" s="24"/>
      <c r="H196" s="28">
        <f t="shared" si="23"/>
        <v>0</v>
      </c>
      <c r="I196" s="44"/>
      <c r="J196" s="39">
        <f t="shared" si="24"/>
        <v>0</v>
      </c>
      <c r="K196" s="28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'1008'!L197</f>
        <v>0</v>
      </c>
      <c r="D197" s="54" t="str">
        <f>'1008'!M197</f>
        <v/>
      </c>
      <c r="E197" s="41">
        <f>'1008'!N197</f>
        <v>0</v>
      </c>
      <c r="F197" s="44"/>
      <c r="G197" s="24"/>
      <c r="H197" s="28">
        <f t="shared" si="23"/>
        <v>0</v>
      </c>
      <c r="I197" s="44"/>
      <c r="J197" s="39">
        <f t="shared" si="24"/>
        <v>0</v>
      </c>
      <c r="K197" s="28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'1008'!L199</f>
        <v>0</v>
      </c>
      <c r="D199" s="40" t="str">
        <f>'1008'!M199</f>
        <v/>
      </c>
      <c r="E199" s="41">
        <f>'1008'!N199</f>
        <v>0</v>
      </c>
      <c r="F199" s="42"/>
      <c r="G199" s="38"/>
      <c r="H199" s="43">
        <f t="shared" ref="H199:H212" si="29">G199*F199</f>
        <v>0</v>
      </c>
      <c r="I199" s="42"/>
      <c r="J199" s="38">
        <f t="shared" ref="J199:J212" si="30">G199</f>
        <v>0</v>
      </c>
      <c r="K199" s="43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'1008'!L200</f>
        <v>0</v>
      </c>
      <c r="D200" s="40" t="str">
        <f>'1008'!M200</f>
        <v/>
      </c>
      <c r="E200" s="41">
        <f>'1008'!N200</f>
        <v>0</v>
      </c>
      <c r="F200" s="44"/>
      <c r="G200" s="24"/>
      <c r="H200" s="45">
        <f t="shared" si="29"/>
        <v>0</v>
      </c>
      <c r="I200" s="44"/>
      <c r="J200" s="38">
        <f t="shared" si="30"/>
        <v>0</v>
      </c>
      <c r="K200" s="73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'1008'!L201</f>
        <v>0</v>
      </c>
      <c r="D201" s="40" t="str">
        <f>'1008'!M201</f>
        <v/>
      </c>
      <c r="E201" s="41">
        <f>'1008'!N201</f>
        <v>0</v>
      </c>
      <c r="F201" s="44"/>
      <c r="G201" s="24"/>
      <c r="H201" s="45">
        <f t="shared" si="29"/>
        <v>0</v>
      </c>
      <c r="I201" s="44"/>
      <c r="J201" s="38">
        <f t="shared" si="30"/>
        <v>0</v>
      </c>
      <c r="K201" s="73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'1008'!L202</f>
        <v>0</v>
      </c>
      <c r="D202" s="40" t="str">
        <f>'1008'!M202</f>
        <v/>
      </c>
      <c r="E202" s="41">
        <f>'1008'!N202</f>
        <v>0</v>
      </c>
      <c r="F202" s="44"/>
      <c r="G202" s="24"/>
      <c r="H202" s="45">
        <f t="shared" si="29"/>
        <v>0</v>
      </c>
      <c r="I202" s="44"/>
      <c r="J202" s="38">
        <f t="shared" si="30"/>
        <v>0</v>
      </c>
      <c r="K202" s="73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'1008'!L203</f>
        <v>0</v>
      </c>
      <c r="D203" s="40" t="str">
        <f>'1008'!M203</f>
        <v/>
      </c>
      <c r="E203" s="41">
        <f>'1008'!N203</f>
        <v>0</v>
      </c>
      <c r="F203" s="44"/>
      <c r="G203" s="24"/>
      <c r="H203" s="45">
        <f t="shared" si="29"/>
        <v>0</v>
      </c>
      <c r="I203" s="44"/>
      <c r="J203" s="38">
        <f t="shared" si="30"/>
        <v>0</v>
      </c>
      <c r="K203" s="73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'1008'!L204</f>
        <v>0</v>
      </c>
      <c r="D204" s="40" t="str">
        <f>'1008'!M204</f>
        <v/>
      </c>
      <c r="E204" s="41">
        <f>'1008'!N204</f>
        <v>0</v>
      </c>
      <c r="F204" s="44"/>
      <c r="G204" s="24"/>
      <c r="H204" s="45">
        <f t="shared" si="29"/>
        <v>0</v>
      </c>
      <c r="I204" s="44"/>
      <c r="J204" s="38">
        <f t="shared" si="30"/>
        <v>0</v>
      </c>
      <c r="K204" s="73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'1008'!L205</f>
        <v>0</v>
      </c>
      <c r="D205" s="40" t="str">
        <f>'1008'!M205</f>
        <v/>
      </c>
      <c r="E205" s="41">
        <f>'1008'!N205</f>
        <v>0</v>
      </c>
      <c r="F205" s="44"/>
      <c r="G205" s="24"/>
      <c r="H205" s="45">
        <f t="shared" si="29"/>
        <v>0</v>
      </c>
      <c r="I205" s="44"/>
      <c r="J205" s="38">
        <f t="shared" si="30"/>
        <v>0</v>
      </c>
      <c r="K205" s="73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'1008'!L206</f>
        <v>0</v>
      </c>
      <c r="D206" s="40" t="str">
        <f>'1008'!M206</f>
        <v/>
      </c>
      <c r="E206" s="41">
        <f>'1008'!N206</f>
        <v>0</v>
      </c>
      <c r="F206" s="44"/>
      <c r="G206" s="24"/>
      <c r="H206" s="45">
        <f t="shared" si="29"/>
        <v>0</v>
      </c>
      <c r="I206" s="44"/>
      <c r="J206" s="38">
        <f t="shared" si="30"/>
        <v>0</v>
      </c>
      <c r="K206" s="73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'1008'!L207</f>
        <v>0</v>
      </c>
      <c r="D207" s="40" t="str">
        <f>'1008'!M207</f>
        <v/>
      </c>
      <c r="E207" s="41">
        <f>'1008'!N207</f>
        <v>0</v>
      </c>
      <c r="F207" s="44"/>
      <c r="G207" s="24"/>
      <c r="H207" s="45">
        <f t="shared" si="29"/>
        <v>0</v>
      </c>
      <c r="I207" s="44"/>
      <c r="J207" s="38">
        <f t="shared" si="30"/>
        <v>0</v>
      </c>
      <c r="K207" s="73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'1008'!L208</f>
        <v>0</v>
      </c>
      <c r="D208" s="40" t="str">
        <f>'1008'!M208</f>
        <v/>
      </c>
      <c r="E208" s="41">
        <f>'1008'!N208</f>
        <v>0</v>
      </c>
      <c r="F208" s="44"/>
      <c r="G208" s="24"/>
      <c r="H208" s="45">
        <f t="shared" si="29"/>
        <v>0</v>
      </c>
      <c r="I208" s="44"/>
      <c r="J208" s="38">
        <f t="shared" si="30"/>
        <v>0</v>
      </c>
      <c r="K208" s="73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'1008'!L209</f>
        <v>0</v>
      </c>
      <c r="D209" s="40" t="str">
        <f>'1008'!M209</f>
        <v/>
      </c>
      <c r="E209" s="41">
        <f>'1008'!N209</f>
        <v>0</v>
      </c>
      <c r="F209" s="44"/>
      <c r="G209" s="24"/>
      <c r="H209" s="45">
        <f t="shared" si="29"/>
        <v>0</v>
      </c>
      <c r="I209" s="44"/>
      <c r="J209" s="38">
        <f t="shared" si="30"/>
        <v>0</v>
      </c>
      <c r="K209" s="73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'1008'!L210</f>
        <v>0</v>
      </c>
      <c r="D210" s="40" t="str">
        <f>'1008'!M210</f>
        <v/>
      </c>
      <c r="E210" s="41">
        <f>'1008'!N210</f>
        <v>0</v>
      </c>
      <c r="F210" s="44"/>
      <c r="G210" s="24"/>
      <c r="H210" s="45">
        <f t="shared" si="29"/>
        <v>0</v>
      </c>
      <c r="I210" s="44"/>
      <c r="J210" s="38">
        <f t="shared" si="30"/>
        <v>0</v>
      </c>
      <c r="K210" s="73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'1008'!L211</f>
        <v>0</v>
      </c>
      <c r="D211" s="40" t="str">
        <f>'1008'!M211</f>
        <v/>
      </c>
      <c r="E211" s="41">
        <f>'1008'!N211</f>
        <v>0</v>
      </c>
      <c r="F211" s="44"/>
      <c r="G211" s="24"/>
      <c r="H211" s="45">
        <f t="shared" si="29"/>
        <v>0</v>
      </c>
      <c r="I211" s="44"/>
      <c r="J211" s="38">
        <f t="shared" si="30"/>
        <v>0</v>
      </c>
      <c r="K211" s="73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'1008'!L212</f>
        <v>0</v>
      </c>
      <c r="D212" s="40" t="str">
        <f>'1008'!M212</f>
        <v/>
      </c>
      <c r="E212" s="41">
        <f>'1008'!N212</f>
        <v>0</v>
      </c>
      <c r="F212" s="44"/>
      <c r="G212" s="24"/>
      <c r="H212" s="45">
        <f t="shared" si="29"/>
        <v>0</v>
      </c>
      <c r="I212" s="44"/>
      <c r="J212" s="38">
        <f t="shared" si="30"/>
        <v>0</v>
      </c>
      <c r="K212" s="73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09月 份 原 材 料 收 发 存 报 表</oddHeader>
    <oddFooter>&amp;C&amp;"宋体"&amp;12第 &amp;P 页 ,共7页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5"/>
  </sheetPr>
  <dimension ref="A1:N217"/>
  <sheetViews>
    <sheetView workbookViewId="0">
      <pane ySplit="2" topLeftCell="A3" activePane="bottomLeft" state="frozen"/>
      <selection/>
      <selection pane="bottomLeft" activeCell="M25" sqref="M25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'1009'!L3</f>
        <v>0</v>
      </c>
      <c r="D3" s="27" t="str">
        <f>'1009'!M3</f>
        <v/>
      </c>
      <c r="E3" s="28">
        <f>'1009'!N3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'1009'!L4</f>
        <v>0</v>
      </c>
      <c r="D4" s="27" t="str">
        <f>'1009'!M4</f>
        <v/>
      </c>
      <c r="E4" s="28">
        <f>'1009'!N4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'1009'!L5</f>
        <v>0</v>
      </c>
      <c r="D5" s="27" t="str">
        <f>'1009'!M5</f>
        <v/>
      </c>
      <c r="E5" s="28">
        <f>'1009'!N5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'1009'!L6</f>
        <v>0</v>
      </c>
      <c r="D6" s="27" t="str">
        <f>'1009'!M6</f>
        <v/>
      </c>
      <c r="E6" s="28">
        <f>'1009'!N6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'1009'!L7</f>
        <v>0</v>
      </c>
      <c r="D7" s="27" t="str">
        <f>'1009'!M7</f>
        <v/>
      </c>
      <c r="E7" s="28">
        <f>'1009'!N7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'1009'!L8</f>
        <v>0</v>
      </c>
      <c r="D8" s="27" t="str">
        <f>'1009'!M8</f>
        <v/>
      </c>
      <c r="E8" s="28">
        <f>'1009'!N8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'1009'!L9</f>
        <v>0</v>
      </c>
      <c r="D9" s="27" t="str">
        <f>'1009'!M9</f>
        <v/>
      </c>
      <c r="E9" s="28">
        <f>'1009'!N9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'1009'!L10</f>
        <v>0</v>
      </c>
      <c r="D10" s="27" t="str">
        <f>'1009'!M10</f>
        <v/>
      </c>
      <c r="E10" s="28">
        <f>'1009'!N10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'1009'!L11</f>
        <v>0</v>
      </c>
      <c r="D11" s="27" t="str">
        <f>'1009'!M11</f>
        <v/>
      </c>
      <c r="E11" s="28">
        <f>'1009'!N11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'1009'!L12</f>
        <v>0</v>
      </c>
      <c r="D12" s="27" t="str">
        <f>'1009'!M12</f>
        <v/>
      </c>
      <c r="E12" s="28">
        <f>'1009'!N12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'1009'!L13</f>
        <v>0</v>
      </c>
      <c r="D13" s="27" t="str">
        <f>'1009'!M13</f>
        <v/>
      </c>
      <c r="E13" s="28">
        <f>'1009'!N13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'1009'!L14</f>
        <v>0</v>
      </c>
      <c r="D14" s="27" t="str">
        <f>'1009'!M14</f>
        <v/>
      </c>
      <c r="E14" s="28">
        <f>'1009'!N14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'1009'!L15</f>
        <v>0</v>
      </c>
      <c r="D15" s="27" t="str">
        <f>'1009'!M15</f>
        <v/>
      </c>
      <c r="E15" s="28">
        <f>'1009'!N15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'1009'!L16</f>
        <v>0</v>
      </c>
      <c r="D16" s="27" t="str">
        <f>'1009'!M16</f>
        <v/>
      </c>
      <c r="E16" s="28">
        <f>'1009'!N16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'1009'!L17</f>
        <v>0</v>
      </c>
      <c r="D17" s="27" t="str">
        <f>'1009'!M17</f>
        <v/>
      </c>
      <c r="E17" s="28">
        <f>'1009'!N17</f>
        <v>0</v>
      </c>
      <c r="F17" s="29"/>
      <c r="G17" s="26"/>
      <c r="H17" s="28">
        <f t="shared" si="0"/>
        <v>0</v>
      </c>
      <c r="I17" s="29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6"/>
      <c r="G18" s="33"/>
      <c r="H18" s="37">
        <f>SUM(H3:H17)</f>
        <v>0</v>
      </c>
      <c r="I18" s="36"/>
      <c r="J18" s="33"/>
      <c r="K18" s="35">
        <f>SUM(K3:K17)</f>
        <v>0</v>
      </c>
      <c r="L18" s="36"/>
      <c r="M18" s="36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'1009'!L19</f>
        <v>0</v>
      </c>
      <c r="D19" s="40" t="str">
        <f>'1009'!M19</f>
        <v/>
      </c>
      <c r="E19" s="41">
        <f>'1009'!N19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'1009'!L20</f>
        <v>0</v>
      </c>
      <c r="D20" s="40" t="str">
        <f>'1009'!M20</f>
        <v/>
      </c>
      <c r="E20" s="41">
        <f>'1009'!N20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'1009'!L21</f>
        <v>0</v>
      </c>
      <c r="D21" s="40" t="str">
        <f>'1009'!M21</f>
        <v/>
      </c>
      <c r="E21" s="41">
        <f>'1009'!N21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'1009'!L22</f>
        <v>0</v>
      </c>
      <c r="D22" s="40" t="str">
        <f>'1009'!M22</f>
        <v/>
      </c>
      <c r="E22" s="41">
        <f>'1009'!N22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'1009'!L23</f>
        <v>0</v>
      </c>
      <c r="D23" s="40" t="str">
        <f>'1009'!M23</f>
        <v/>
      </c>
      <c r="E23" s="41">
        <f>'1009'!N23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'1009'!L24</f>
        <v>0</v>
      </c>
      <c r="D24" s="40" t="str">
        <f>'1009'!M24</f>
        <v/>
      </c>
      <c r="E24" s="41">
        <f>'1009'!N24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'1009'!L25</f>
        <v>0</v>
      </c>
      <c r="D25" s="40" t="str">
        <f>'1009'!M25</f>
        <v/>
      </c>
      <c r="E25" s="41">
        <f>'1009'!N25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'1009'!L26</f>
        <v>0</v>
      </c>
      <c r="D26" s="40" t="str">
        <f>'1009'!M26</f>
        <v/>
      </c>
      <c r="E26" s="41">
        <f>'1009'!N26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'1009'!L27</f>
        <v>0</v>
      </c>
      <c r="D27" s="40" t="str">
        <f>'1009'!M27</f>
        <v/>
      </c>
      <c r="E27" s="41">
        <f>'1009'!N27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'1009'!L28</f>
        <v>0</v>
      </c>
      <c r="D28" s="40" t="str">
        <f>'1009'!M28</f>
        <v/>
      </c>
      <c r="E28" s="41">
        <f>'1009'!N28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'1009'!L29</f>
        <v>0</v>
      </c>
      <c r="D29" s="40" t="str">
        <f>'1009'!M29</f>
        <v/>
      </c>
      <c r="E29" s="41">
        <f>'1009'!N29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'1009'!L30</f>
        <v>0</v>
      </c>
      <c r="D30" s="40" t="str">
        <f>'1009'!M30</f>
        <v/>
      </c>
      <c r="E30" s="41">
        <f>'1009'!N30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'1009'!L31</f>
        <v>0</v>
      </c>
      <c r="D31" s="40" t="str">
        <f>'1009'!M31</f>
        <v/>
      </c>
      <c r="E31" s="41">
        <f>'1009'!N31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'1009'!L32</f>
        <v>0</v>
      </c>
      <c r="D32" s="40" t="str">
        <f>'1009'!M32</f>
        <v/>
      </c>
      <c r="E32" s="41">
        <f>'1009'!N32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'1009'!L33</f>
        <v>0</v>
      </c>
      <c r="D33" s="40" t="str">
        <f>'1009'!M33</f>
        <v/>
      </c>
      <c r="E33" s="41">
        <f>'1009'!N33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'1009'!L34</f>
        <v>0</v>
      </c>
      <c r="D34" s="40" t="str">
        <f>'1009'!M34</f>
        <v/>
      </c>
      <c r="E34" s="41">
        <f>'1009'!N34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'1009'!L35</f>
        <v>0</v>
      </c>
      <c r="D35" s="40" t="str">
        <f>'1009'!M35</f>
        <v/>
      </c>
      <c r="E35" s="41">
        <f>'1009'!N35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'1009'!L36</f>
        <v>0</v>
      </c>
      <c r="D36" s="40" t="str">
        <f>'1009'!M36</f>
        <v/>
      </c>
      <c r="E36" s="41">
        <f>'1009'!N36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'1009'!L37</f>
        <v>0</v>
      </c>
      <c r="D37" s="40" t="str">
        <f>'1009'!M37</f>
        <v/>
      </c>
      <c r="E37" s="41">
        <f>'1009'!N37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'1009'!L38</f>
        <v>0</v>
      </c>
      <c r="D38" s="40" t="str">
        <f>'1009'!M38</f>
        <v/>
      </c>
      <c r="E38" s="41">
        <f>'1009'!N38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'1009'!L39</f>
        <v>0</v>
      </c>
      <c r="D39" s="40" t="str">
        <f>'1009'!M39</f>
        <v/>
      </c>
      <c r="E39" s="41">
        <f>'1009'!N39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'1009'!L40</f>
        <v>0</v>
      </c>
      <c r="D40" s="40" t="str">
        <f>'1009'!M40</f>
        <v/>
      </c>
      <c r="E40" s="41">
        <f>'1009'!N40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'1009'!L41</f>
        <v>0</v>
      </c>
      <c r="D41" s="40" t="str">
        <f>'1009'!M41</f>
        <v/>
      </c>
      <c r="E41" s="41">
        <f>'1009'!N41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'1009'!L42</f>
        <v>0</v>
      </c>
      <c r="D42" s="40" t="str">
        <f>'1009'!M42</f>
        <v/>
      </c>
      <c r="E42" s="41">
        <f>'1009'!N42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'1009'!L43</f>
        <v>0</v>
      </c>
      <c r="D43" s="40" t="str">
        <f>'1009'!M43</f>
        <v/>
      </c>
      <c r="E43" s="41">
        <f>'1009'!N43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'1009'!L44</f>
        <v>0</v>
      </c>
      <c r="D44" s="40" t="str">
        <f>'1009'!M44</f>
        <v/>
      </c>
      <c r="E44" s="41">
        <f>'1009'!N44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'1009'!L45</f>
        <v>0</v>
      </c>
      <c r="D45" s="40" t="str">
        <f>'1009'!M45</f>
        <v/>
      </c>
      <c r="E45" s="41">
        <f>'1009'!N45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'1009'!L46</f>
        <v>0</v>
      </c>
      <c r="D46" s="40" t="str">
        <f>'1009'!M46</f>
        <v/>
      </c>
      <c r="E46" s="41">
        <f>'1009'!N46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'1009'!L47</f>
        <v>0</v>
      </c>
      <c r="D47" s="40" t="str">
        <f>'1009'!M47</f>
        <v/>
      </c>
      <c r="E47" s="41">
        <f>'1009'!N47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'1009'!L48</f>
        <v>0</v>
      </c>
      <c r="D48" s="40" t="str">
        <f>'1009'!M48</f>
        <v/>
      </c>
      <c r="E48" s="41">
        <f>'1009'!N48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'1009'!L49</f>
        <v>0</v>
      </c>
      <c r="D49" s="40" t="str">
        <f>'1009'!M49</f>
        <v/>
      </c>
      <c r="E49" s="41">
        <f>'1009'!N49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'1009'!L50</f>
        <v>0</v>
      </c>
      <c r="D50" s="40" t="str">
        <f>'1009'!M50</f>
        <v/>
      </c>
      <c r="E50" s="41">
        <f>'1009'!N50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'1009'!L51</f>
        <v>0</v>
      </c>
      <c r="D51" s="40" t="str">
        <f>'1009'!M51</f>
        <v/>
      </c>
      <c r="E51" s="41">
        <f>'1009'!N51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'1009'!L52</f>
        <v>0</v>
      </c>
      <c r="D52" s="40" t="str">
        <f>'1009'!M52</f>
        <v/>
      </c>
      <c r="E52" s="41">
        <f>'1009'!N52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'1009'!L53</f>
        <v>0</v>
      </c>
      <c r="D53" s="40" t="str">
        <f>'1009'!M53</f>
        <v/>
      </c>
      <c r="E53" s="41">
        <f>'1009'!N53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'1009'!L54</f>
        <v>0</v>
      </c>
      <c r="D54" s="40" t="str">
        <f>'1009'!M54</f>
        <v/>
      </c>
      <c r="E54" s="41">
        <f>'1009'!N54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'1009'!L55</f>
        <v>0</v>
      </c>
      <c r="D55" s="40" t="str">
        <f>'1009'!M55</f>
        <v/>
      </c>
      <c r="E55" s="41">
        <f>'1009'!N55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'1009'!L56</f>
        <v>0</v>
      </c>
      <c r="D56" s="40" t="str">
        <f>'1009'!M56</f>
        <v/>
      </c>
      <c r="E56" s="41">
        <f>'1009'!N56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'1009'!L57</f>
        <v>0</v>
      </c>
      <c r="D57" s="40" t="str">
        <f>'1009'!M57</f>
        <v/>
      </c>
      <c r="E57" s="41">
        <f>'1009'!N57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'1009'!L58</f>
        <v>0</v>
      </c>
      <c r="D58" s="40" t="str">
        <f>'1009'!M58</f>
        <v/>
      </c>
      <c r="E58" s="41">
        <f>'1009'!N58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'1009'!L59</f>
        <v>0</v>
      </c>
      <c r="D59" s="40" t="str">
        <f>'1009'!M59</f>
        <v/>
      </c>
      <c r="E59" s="41">
        <f>'1009'!N59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'1009'!L60</f>
        <v>0</v>
      </c>
      <c r="D60" s="40" t="str">
        <f>'1009'!M60</f>
        <v/>
      </c>
      <c r="E60" s="41">
        <f>'1009'!N60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'1009'!L61</f>
        <v>0</v>
      </c>
      <c r="D61" s="40" t="str">
        <f>'1009'!M61</f>
        <v/>
      </c>
      <c r="E61" s="41">
        <f>'1009'!N61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'1009'!L62</f>
        <v>0</v>
      </c>
      <c r="D62" s="40" t="str">
        <f>'1009'!M62</f>
        <v/>
      </c>
      <c r="E62" s="41">
        <f>'1009'!N62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'1009'!L63</f>
        <v>0</v>
      </c>
      <c r="D63" s="40" t="str">
        <f>'1009'!M63</f>
        <v/>
      </c>
      <c r="E63" s="41">
        <f>'1009'!N63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'1009'!L64</f>
        <v>0</v>
      </c>
      <c r="D64" s="40" t="str">
        <f>'1009'!M64</f>
        <v/>
      </c>
      <c r="E64" s="41">
        <f>'1009'!N64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'1009'!L65</f>
        <v>0</v>
      </c>
      <c r="D65" s="40" t="str">
        <f>'1009'!M65</f>
        <v/>
      </c>
      <c r="E65" s="41">
        <f>'1009'!N65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'1009'!L66</f>
        <v>0</v>
      </c>
      <c r="D66" s="40" t="str">
        <f>'1009'!M66</f>
        <v/>
      </c>
      <c r="E66" s="41">
        <f>'1009'!N66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'1009'!L67</f>
        <v>0</v>
      </c>
      <c r="D67" s="40" t="str">
        <f>'1009'!M67</f>
        <v/>
      </c>
      <c r="E67" s="41">
        <f>'1009'!N67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'1009'!L68</f>
        <v>0</v>
      </c>
      <c r="D68" s="40" t="str">
        <f>'1009'!M68</f>
        <v/>
      </c>
      <c r="E68" s="41">
        <f>'1009'!N68</f>
        <v>0</v>
      </c>
      <c r="F68" s="2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3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>
        <f>SUM(N19:N68)</f>
        <v>0</v>
      </c>
    </row>
    <row r="70" ht="13.5" customHeight="1" spans="1:14">
      <c r="A70" s="49" t="s">
        <v>76</v>
      </c>
      <c r="B70" s="25" t="str">
        <f>'1001'!B70</f>
        <v>kg</v>
      </c>
      <c r="C70" s="39">
        <f>'1009'!L70</f>
        <v>0</v>
      </c>
      <c r="D70" s="40" t="str">
        <f>'1009'!M70</f>
        <v/>
      </c>
      <c r="E70" s="41">
        <f>'1009'!N70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'1009'!L71</f>
        <v>0</v>
      </c>
      <c r="D71" s="40" t="str">
        <f>'1009'!M71</f>
        <v/>
      </c>
      <c r="E71" s="41">
        <f>'1009'!N71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'1009'!L72</f>
        <v>0</v>
      </c>
      <c r="D72" s="40" t="str">
        <f>'1009'!M72</f>
        <v/>
      </c>
      <c r="E72" s="41">
        <f>'1009'!N72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'1009'!L73</f>
        <v>0</v>
      </c>
      <c r="D73" s="40" t="str">
        <f>'1009'!M73</f>
        <v/>
      </c>
      <c r="E73" s="41">
        <f>'1009'!N73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'1009'!L74</f>
        <v>0</v>
      </c>
      <c r="D74" s="40" t="str">
        <f>'1009'!M74</f>
        <v/>
      </c>
      <c r="E74" s="41">
        <f>'1009'!N74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'1009'!L75</f>
        <v>0</v>
      </c>
      <c r="D75" s="40" t="str">
        <f>'1009'!M75</f>
        <v/>
      </c>
      <c r="E75" s="41">
        <f>'1009'!N75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'1009'!L76</f>
        <v>0</v>
      </c>
      <c r="D76" s="40" t="str">
        <f>'1009'!M76</f>
        <v/>
      </c>
      <c r="E76" s="41">
        <f>'1009'!N76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'1009'!L77</f>
        <v>0</v>
      </c>
      <c r="D77" s="40" t="str">
        <f>'1009'!M77</f>
        <v/>
      </c>
      <c r="E77" s="41">
        <f>'1009'!N77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'1009'!L78</f>
        <v>0</v>
      </c>
      <c r="D78" s="40" t="str">
        <f>'1009'!M78</f>
        <v/>
      </c>
      <c r="E78" s="41">
        <f>'1009'!N78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'1009'!L79</f>
        <v>0</v>
      </c>
      <c r="D79" s="40" t="str">
        <f>'1009'!M79</f>
        <v/>
      </c>
      <c r="E79" s="41">
        <f>'1009'!N79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'1009'!L80</f>
        <v>0</v>
      </c>
      <c r="D80" s="40" t="str">
        <f>'1009'!M80</f>
        <v/>
      </c>
      <c r="E80" s="41">
        <f>'1009'!N80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'1009'!L81</f>
        <v>0</v>
      </c>
      <c r="D81" s="40" t="str">
        <f>'1009'!M81</f>
        <v/>
      </c>
      <c r="E81" s="41">
        <f>'1009'!N81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'1009'!L82</f>
        <v>0</v>
      </c>
      <c r="D82" s="40" t="str">
        <f>'1009'!M82</f>
        <v/>
      </c>
      <c r="E82" s="41">
        <f>'1009'!N82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'1009'!L83</f>
        <v>0</v>
      </c>
      <c r="D83" s="40" t="str">
        <f>'1009'!M83</f>
        <v/>
      </c>
      <c r="E83" s="41">
        <f>'1009'!N83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'1009'!L84</f>
        <v>0</v>
      </c>
      <c r="D84" s="40" t="str">
        <f>'1009'!M84</f>
        <v/>
      </c>
      <c r="E84" s="41">
        <f>'1009'!N84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'1009'!L85</f>
        <v>0</v>
      </c>
      <c r="D85" s="40" t="str">
        <f>'1009'!M85</f>
        <v/>
      </c>
      <c r="E85" s="41">
        <f>'1009'!N85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'1009'!L86</f>
        <v>0</v>
      </c>
      <c r="D86" s="40" t="str">
        <f>'1009'!M86</f>
        <v/>
      </c>
      <c r="E86" s="41">
        <f>'1009'!N86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'1009'!L87</f>
        <v>0</v>
      </c>
      <c r="D87" s="40" t="str">
        <f>'1009'!M87</f>
        <v/>
      </c>
      <c r="E87" s="41">
        <f>'1009'!N87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'1009'!L88</f>
        <v>0</v>
      </c>
      <c r="D88" s="40" t="str">
        <f>'1009'!M88</f>
        <v/>
      </c>
      <c r="E88" s="41">
        <f>'1009'!N88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'1009'!L89</f>
        <v>0</v>
      </c>
      <c r="D89" s="40" t="str">
        <f>'1009'!M89</f>
        <v/>
      </c>
      <c r="E89" s="41">
        <f>'1009'!N89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'1009'!L90</f>
        <v>0</v>
      </c>
      <c r="D90" s="40" t="str">
        <f>'1009'!M90</f>
        <v/>
      </c>
      <c r="E90" s="41">
        <f>'1009'!N90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'1009'!L91</f>
        <v>0</v>
      </c>
      <c r="D91" s="40" t="str">
        <f>'1009'!M91</f>
        <v/>
      </c>
      <c r="E91" s="41">
        <f>'1009'!N91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'1009'!L92</f>
        <v>0</v>
      </c>
      <c r="D92" s="40" t="str">
        <f>'1009'!M92</f>
        <v/>
      </c>
      <c r="E92" s="41">
        <f>'1009'!N92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'1009'!L93</f>
        <v>0</v>
      </c>
      <c r="D93" s="40" t="str">
        <f>'1009'!M93</f>
        <v/>
      </c>
      <c r="E93" s="41">
        <f>'1009'!N93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'1009'!L94</f>
        <v>0</v>
      </c>
      <c r="D94" s="40" t="str">
        <f>'1009'!M94</f>
        <v/>
      </c>
      <c r="E94" s="41">
        <f>'1009'!N94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'1009'!L95</f>
        <v>0</v>
      </c>
      <c r="D95" s="40" t="str">
        <f>'1009'!M95</f>
        <v/>
      </c>
      <c r="E95" s="41">
        <f>'1009'!N95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'1009'!L96</f>
        <v>0</v>
      </c>
      <c r="D96" s="40" t="str">
        <f>'1009'!M96</f>
        <v/>
      </c>
      <c r="E96" s="41">
        <f>'1009'!N96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'1009'!L97</f>
        <v>0</v>
      </c>
      <c r="D97" s="40" t="str">
        <f>'1009'!M97</f>
        <v/>
      </c>
      <c r="E97" s="41">
        <f>'1009'!N97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'1009'!L98</f>
        <v>0</v>
      </c>
      <c r="D98" s="40" t="str">
        <f>'1009'!M98</f>
        <v/>
      </c>
      <c r="E98" s="41">
        <f>'1009'!N98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'1009'!L99</f>
        <v>0</v>
      </c>
      <c r="D99" s="40" t="str">
        <f>'1009'!M99</f>
        <v/>
      </c>
      <c r="E99" s="41">
        <f>'1009'!N99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'1009'!L100</f>
        <v>0</v>
      </c>
      <c r="D100" s="40" t="str">
        <f>'1009'!M100</f>
        <v/>
      </c>
      <c r="E100" s="41">
        <f>'1009'!N100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'1009'!L101</f>
        <v>0</v>
      </c>
      <c r="D101" s="40" t="str">
        <f>'1009'!M101</f>
        <v/>
      </c>
      <c r="E101" s="41">
        <f>'1009'!N101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'1009'!L102</f>
        <v>0</v>
      </c>
      <c r="D102" s="40" t="str">
        <f>'1009'!M102</f>
        <v/>
      </c>
      <c r="E102" s="41">
        <f>'1009'!N102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'1009'!L103</f>
        <v>0</v>
      </c>
      <c r="D103" s="40" t="str">
        <f>'1009'!M103</f>
        <v/>
      </c>
      <c r="E103" s="41">
        <f>'1009'!N103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'1009'!L104</f>
        <v>0</v>
      </c>
      <c r="D104" s="40" t="str">
        <f>'1009'!M104</f>
        <v/>
      </c>
      <c r="E104" s="41">
        <f>'1009'!N104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'1009'!L105</f>
        <v>0</v>
      </c>
      <c r="D105" s="40" t="str">
        <f>'1009'!M105</f>
        <v/>
      </c>
      <c r="E105" s="41">
        <f>'1009'!N105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'1009'!L106</f>
        <v>0</v>
      </c>
      <c r="D106" s="40" t="str">
        <f>'1009'!M106</f>
        <v/>
      </c>
      <c r="E106" s="41">
        <f>'1009'!N106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'1009'!L107</f>
        <v>0</v>
      </c>
      <c r="D107" s="40" t="str">
        <f>'1009'!M107</f>
        <v/>
      </c>
      <c r="E107" s="41">
        <f>'1009'!N107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'1009'!L108</f>
        <v>0</v>
      </c>
      <c r="D108" s="40" t="str">
        <f>'1009'!M108</f>
        <v/>
      </c>
      <c r="E108" s="41">
        <f>'1009'!N108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'1009'!L109</f>
        <v>0</v>
      </c>
      <c r="D109" s="40" t="str">
        <f>'1009'!M109</f>
        <v/>
      </c>
      <c r="E109" s="41">
        <f>'1009'!N109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'1009'!L110</f>
        <v>0</v>
      </c>
      <c r="D110" s="40" t="str">
        <f>'1009'!M110</f>
        <v/>
      </c>
      <c r="E110" s="41">
        <f>'1009'!N110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'1009'!L111</f>
        <v>0</v>
      </c>
      <c r="D111" s="40" t="str">
        <f>'1009'!M111</f>
        <v/>
      </c>
      <c r="E111" s="41">
        <f>'1009'!N111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'1009'!L112</f>
        <v>0</v>
      </c>
      <c r="D112" s="40" t="str">
        <f>'1009'!M112</f>
        <v/>
      </c>
      <c r="E112" s="41">
        <f>'1009'!N112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'1009'!L113</f>
        <v>0</v>
      </c>
      <c r="D113" s="40" t="str">
        <f>'1009'!M113</f>
        <v/>
      </c>
      <c r="E113" s="41">
        <f>'1009'!N113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'1009'!L114</f>
        <v>0</v>
      </c>
      <c r="D114" s="40" t="str">
        <f>'1009'!M114</f>
        <v/>
      </c>
      <c r="E114" s="41">
        <f>'1009'!N114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'1009'!L115</f>
        <v>0</v>
      </c>
      <c r="D115" s="40" t="str">
        <f>'1009'!M115</f>
        <v/>
      </c>
      <c r="E115" s="41">
        <f>'1009'!N115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'1009'!L116</f>
        <v>0</v>
      </c>
      <c r="D116" s="40" t="str">
        <f>'1009'!M116</f>
        <v/>
      </c>
      <c r="E116" s="41">
        <f>'1009'!N116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'1009'!L117</f>
        <v>0</v>
      </c>
      <c r="D117" s="40" t="str">
        <f>'1009'!M117</f>
        <v/>
      </c>
      <c r="E117" s="41">
        <f>'1009'!N117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'1009'!L118</f>
        <v>0</v>
      </c>
      <c r="D118" s="40" t="str">
        <f>'1009'!M118</f>
        <v/>
      </c>
      <c r="E118" s="41">
        <f>'1009'!N118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'1009'!L119</f>
        <v>0</v>
      </c>
      <c r="D119" s="40" t="str">
        <f>'1009'!M119</f>
        <v/>
      </c>
      <c r="E119" s="41">
        <f>'1009'!N119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'1009'!L120</f>
        <v>0</v>
      </c>
      <c r="D120" s="40" t="str">
        <f>'1009'!M120</f>
        <v/>
      </c>
      <c r="E120" s="41">
        <f>'1009'!N120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'1009'!L121</f>
        <v>0</v>
      </c>
      <c r="D121" s="40" t="str">
        <f>'1009'!M121</f>
        <v/>
      </c>
      <c r="E121" s="41">
        <f>'1009'!N121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'1009'!L122</f>
        <v>0</v>
      </c>
      <c r="D122" s="40" t="str">
        <f>'1009'!M122</f>
        <v/>
      </c>
      <c r="E122" s="41">
        <f>'1009'!N122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'1009'!L123</f>
        <v>0</v>
      </c>
      <c r="D123" s="40" t="str">
        <f>'1009'!M123</f>
        <v/>
      </c>
      <c r="E123" s="41">
        <f>'1009'!N123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'1009'!L124</f>
        <v>0</v>
      </c>
      <c r="D124" s="40" t="str">
        <f>'1009'!M124</f>
        <v/>
      </c>
      <c r="E124" s="41">
        <f>'1009'!N124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'1009'!L125</f>
        <v>0</v>
      </c>
      <c r="D125" s="40" t="str">
        <f>'1009'!M125</f>
        <v/>
      </c>
      <c r="E125" s="41">
        <f>'1009'!N125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'1009'!L126</f>
        <v>0</v>
      </c>
      <c r="D126" s="40" t="str">
        <f>'1009'!M126</f>
        <v/>
      </c>
      <c r="E126" s="41">
        <f>'1009'!N126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'1009'!L127</f>
        <v>0</v>
      </c>
      <c r="D127" s="40" t="str">
        <f>'1009'!M127</f>
        <v/>
      </c>
      <c r="E127" s="41">
        <f>'1009'!N127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'1009'!L128</f>
        <v>0</v>
      </c>
      <c r="D128" s="40" t="str">
        <f>'1009'!M128</f>
        <v/>
      </c>
      <c r="E128" s="41">
        <f>'1009'!N128</f>
        <v>0</v>
      </c>
      <c r="F128" s="44"/>
      <c r="G128" s="24"/>
      <c r="H128" s="45">
        <f t="shared" si="12"/>
        <v>0</v>
      </c>
      <c r="I128" s="2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2"/>
      <c r="G129" s="50"/>
      <c r="H129" s="51">
        <f>SUM(H70:H128)</f>
        <v>0</v>
      </c>
      <c r="I129" s="50"/>
      <c r="J129" s="50"/>
      <c r="K129" s="51">
        <f>SUM(K70:K128)</f>
        <v>0</v>
      </c>
      <c r="L129" s="36"/>
      <c r="M129" s="36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'1009'!L130</f>
        <v>0</v>
      </c>
      <c r="D130" s="54" t="str">
        <f>'1009'!M130</f>
        <v/>
      </c>
      <c r="E130" s="41">
        <f>'1009'!N130</f>
        <v>0</v>
      </c>
      <c r="F130" s="46"/>
      <c r="G130" s="39"/>
      <c r="H130" s="41">
        <f t="shared" ref="H130:H193" si="17">G130*F130</f>
        <v>0</v>
      </c>
      <c r="I130" s="46"/>
      <c r="J130" s="39">
        <f t="shared" ref="J130:J193" si="18">G130</f>
        <v>0</v>
      </c>
      <c r="K130" s="41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'1009'!L131</f>
        <v>0</v>
      </c>
      <c r="D131" s="54" t="str">
        <f>'1009'!M131</f>
        <v/>
      </c>
      <c r="E131" s="41">
        <f>'1009'!N131</f>
        <v>0</v>
      </c>
      <c r="F131" s="29"/>
      <c r="G131" s="26"/>
      <c r="H131" s="28">
        <f t="shared" si="17"/>
        <v>0</v>
      </c>
      <c r="I131" s="29"/>
      <c r="J131" s="39">
        <f t="shared" si="18"/>
        <v>0</v>
      </c>
      <c r="K131" s="28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'1009'!L132</f>
        <v>0</v>
      </c>
      <c r="D132" s="54" t="str">
        <f>'1009'!M132</f>
        <v/>
      </c>
      <c r="E132" s="41">
        <f>'1009'!N132</f>
        <v>0</v>
      </c>
      <c r="F132" s="29"/>
      <c r="G132" s="26"/>
      <c r="H132" s="28">
        <f t="shared" si="17"/>
        <v>0</v>
      </c>
      <c r="I132" s="29"/>
      <c r="J132" s="39">
        <f t="shared" si="18"/>
        <v>0</v>
      </c>
      <c r="K132" s="28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'1009'!L133</f>
        <v>0</v>
      </c>
      <c r="D133" s="54" t="str">
        <f>'1009'!M133</f>
        <v/>
      </c>
      <c r="E133" s="41">
        <f>'1009'!N133</f>
        <v>0</v>
      </c>
      <c r="F133" s="29"/>
      <c r="G133" s="26"/>
      <c r="H133" s="28">
        <f t="shared" si="17"/>
        <v>0</v>
      </c>
      <c r="I133" s="29"/>
      <c r="J133" s="39">
        <f t="shared" si="18"/>
        <v>0</v>
      </c>
      <c r="K133" s="28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'1009'!L134</f>
        <v>0</v>
      </c>
      <c r="D134" s="54" t="str">
        <f>'1009'!M134</f>
        <v/>
      </c>
      <c r="E134" s="41">
        <f>'1009'!N134</f>
        <v>0</v>
      </c>
      <c r="F134" s="29"/>
      <c r="G134" s="26"/>
      <c r="H134" s="28">
        <f t="shared" si="17"/>
        <v>0</v>
      </c>
      <c r="I134" s="29"/>
      <c r="J134" s="39">
        <f t="shared" si="18"/>
        <v>0</v>
      </c>
      <c r="K134" s="28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'1009'!L135</f>
        <v>0</v>
      </c>
      <c r="D135" s="54" t="str">
        <f>'1009'!M135</f>
        <v/>
      </c>
      <c r="E135" s="41">
        <f>'1009'!N135</f>
        <v>0</v>
      </c>
      <c r="F135" s="29"/>
      <c r="G135" s="26"/>
      <c r="H135" s="28">
        <f t="shared" si="17"/>
        <v>0</v>
      </c>
      <c r="I135" s="29"/>
      <c r="J135" s="39">
        <f t="shared" si="18"/>
        <v>0</v>
      </c>
      <c r="K135" s="28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'1009'!L136</f>
        <v>0</v>
      </c>
      <c r="D136" s="54" t="str">
        <f>'1009'!M136</f>
        <v/>
      </c>
      <c r="E136" s="41">
        <f>'1009'!N136</f>
        <v>0</v>
      </c>
      <c r="F136" s="29"/>
      <c r="G136" s="26"/>
      <c r="H136" s="28">
        <f t="shared" si="17"/>
        <v>0</v>
      </c>
      <c r="I136" s="29"/>
      <c r="J136" s="39">
        <f t="shared" si="18"/>
        <v>0</v>
      </c>
      <c r="K136" s="28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'1009'!L137</f>
        <v>0</v>
      </c>
      <c r="D137" s="54" t="str">
        <f>'1009'!M137</f>
        <v/>
      </c>
      <c r="E137" s="41">
        <f>'1009'!N137</f>
        <v>0</v>
      </c>
      <c r="F137" s="29"/>
      <c r="G137" s="26"/>
      <c r="H137" s="28">
        <f t="shared" si="17"/>
        <v>0</v>
      </c>
      <c r="I137" s="29"/>
      <c r="J137" s="39">
        <f t="shared" si="18"/>
        <v>0</v>
      </c>
      <c r="K137" s="28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'1009'!L138</f>
        <v>0</v>
      </c>
      <c r="D138" s="54" t="str">
        <f>'1009'!M138</f>
        <v/>
      </c>
      <c r="E138" s="41">
        <f>'1009'!N138</f>
        <v>0</v>
      </c>
      <c r="F138" s="29"/>
      <c r="G138" s="26"/>
      <c r="H138" s="28">
        <f t="shared" si="17"/>
        <v>0</v>
      </c>
      <c r="I138" s="29"/>
      <c r="J138" s="39">
        <f t="shared" si="18"/>
        <v>0</v>
      </c>
      <c r="K138" s="28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'1009'!L139</f>
        <v>0</v>
      </c>
      <c r="D139" s="54" t="str">
        <f>'1009'!M139</f>
        <v/>
      </c>
      <c r="E139" s="41">
        <f>'1009'!N139</f>
        <v>0</v>
      </c>
      <c r="F139" s="29"/>
      <c r="G139" s="26"/>
      <c r="H139" s="28">
        <f t="shared" si="17"/>
        <v>0</v>
      </c>
      <c r="I139" s="29"/>
      <c r="J139" s="39">
        <f t="shared" si="18"/>
        <v>0</v>
      </c>
      <c r="K139" s="28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'1009'!L140</f>
        <v>0</v>
      </c>
      <c r="D140" s="54" t="str">
        <f>'1009'!M140</f>
        <v/>
      </c>
      <c r="E140" s="41">
        <f>'1009'!N140</f>
        <v>0</v>
      </c>
      <c r="F140" s="29"/>
      <c r="G140" s="26"/>
      <c r="H140" s="28">
        <f t="shared" si="17"/>
        <v>0</v>
      </c>
      <c r="I140" s="29"/>
      <c r="J140" s="39">
        <f t="shared" si="18"/>
        <v>0</v>
      </c>
      <c r="K140" s="28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'1009'!L141</f>
        <v>0</v>
      </c>
      <c r="D141" s="54" t="str">
        <f>'1009'!M141</f>
        <v/>
      </c>
      <c r="E141" s="41">
        <f>'1009'!N141</f>
        <v>0</v>
      </c>
      <c r="F141" s="29"/>
      <c r="G141" s="26"/>
      <c r="H141" s="28">
        <f t="shared" si="17"/>
        <v>0</v>
      </c>
      <c r="I141" s="29"/>
      <c r="J141" s="39">
        <f t="shared" si="18"/>
        <v>0</v>
      </c>
      <c r="K141" s="28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'1009'!L142</f>
        <v>0</v>
      </c>
      <c r="D142" s="54" t="str">
        <f>'1009'!M142</f>
        <v/>
      </c>
      <c r="E142" s="41">
        <f>'1009'!N142</f>
        <v>0</v>
      </c>
      <c r="F142" s="29"/>
      <c r="G142" s="26"/>
      <c r="H142" s="28">
        <f t="shared" si="17"/>
        <v>0</v>
      </c>
      <c r="I142" s="29"/>
      <c r="J142" s="39">
        <f t="shared" si="18"/>
        <v>0</v>
      </c>
      <c r="K142" s="28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'1009'!L143</f>
        <v>0</v>
      </c>
      <c r="D143" s="54" t="str">
        <f>'1009'!M143</f>
        <v/>
      </c>
      <c r="E143" s="41">
        <f>'1009'!N143</f>
        <v>0</v>
      </c>
      <c r="F143" s="29"/>
      <c r="G143" s="26"/>
      <c r="H143" s="28">
        <f t="shared" si="17"/>
        <v>0</v>
      </c>
      <c r="I143" s="29"/>
      <c r="J143" s="39">
        <f t="shared" si="18"/>
        <v>0</v>
      </c>
      <c r="K143" s="28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'1009'!L144</f>
        <v>0</v>
      </c>
      <c r="D144" s="54" t="str">
        <f>'1009'!M144</f>
        <v/>
      </c>
      <c r="E144" s="41">
        <f>'1009'!N144</f>
        <v>0</v>
      </c>
      <c r="F144" s="29"/>
      <c r="G144" s="26"/>
      <c r="H144" s="28">
        <f t="shared" si="17"/>
        <v>0</v>
      </c>
      <c r="I144" s="29"/>
      <c r="J144" s="39">
        <f t="shared" si="18"/>
        <v>0</v>
      </c>
      <c r="K144" s="28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'1009'!L145</f>
        <v>0</v>
      </c>
      <c r="D145" s="54" t="str">
        <f>'1009'!M145</f>
        <v/>
      </c>
      <c r="E145" s="41">
        <f>'1009'!N145</f>
        <v>0</v>
      </c>
      <c r="F145" s="29"/>
      <c r="G145" s="26"/>
      <c r="H145" s="28">
        <f t="shared" si="17"/>
        <v>0</v>
      </c>
      <c r="I145" s="29"/>
      <c r="J145" s="39">
        <f t="shared" si="18"/>
        <v>0</v>
      </c>
      <c r="K145" s="28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'1009'!L146</f>
        <v>0</v>
      </c>
      <c r="D146" s="54" t="str">
        <f>'1009'!M146</f>
        <v/>
      </c>
      <c r="E146" s="41">
        <f>'1009'!N146</f>
        <v>0</v>
      </c>
      <c r="F146" s="29"/>
      <c r="G146" s="26"/>
      <c r="H146" s="28">
        <f t="shared" si="17"/>
        <v>0</v>
      </c>
      <c r="I146" s="29"/>
      <c r="J146" s="39">
        <f t="shared" si="18"/>
        <v>0</v>
      </c>
      <c r="K146" s="28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'1009'!L147</f>
        <v>0</v>
      </c>
      <c r="D147" s="54" t="str">
        <f>'1009'!M147</f>
        <v/>
      </c>
      <c r="E147" s="41">
        <f>'1009'!N147</f>
        <v>0</v>
      </c>
      <c r="F147" s="29"/>
      <c r="G147" s="26"/>
      <c r="H147" s="28">
        <f t="shared" si="17"/>
        <v>0</v>
      </c>
      <c r="I147" s="29"/>
      <c r="J147" s="39">
        <f t="shared" si="18"/>
        <v>0</v>
      </c>
      <c r="K147" s="28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'1009'!L148</f>
        <v>0</v>
      </c>
      <c r="D148" s="54" t="str">
        <f>'1009'!M148</f>
        <v/>
      </c>
      <c r="E148" s="41">
        <f>'1009'!N148</f>
        <v>0</v>
      </c>
      <c r="F148" s="29"/>
      <c r="G148" s="26"/>
      <c r="H148" s="28">
        <f t="shared" si="17"/>
        <v>0</v>
      </c>
      <c r="I148" s="29"/>
      <c r="J148" s="39">
        <f t="shared" si="18"/>
        <v>0</v>
      </c>
      <c r="K148" s="28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'1009'!L149</f>
        <v>0</v>
      </c>
      <c r="D149" s="54" t="str">
        <f>'1009'!M149</f>
        <v/>
      </c>
      <c r="E149" s="41">
        <f>'1009'!N149</f>
        <v>0</v>
      </c>
      <c r="F149" s="29"/>
      <c r="G149" s="26"/>
      <c r="H149" s="28">
        <f t="shared" si="17"/>
        <v>0</v>
      </c>
      <c r="I149" s="29"/>
      <c r="J149" s="39">
        <f t="shared" si="18"/>
        <v>0</v>
      </c>
      <c r="K149" s="28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'1009'!L150</f>
        <v>0</v>
      </c>
      <c r="D150" s="54" t="str">
        <f>'1009'!M150</f>
        <v/>
      </c>
      <c r="E150" s="41">
        <f>'1009'!N150</f>
        <v>0</v>
      </c>
      <c r="F150" s="29"/>
      <c r="G150" s="26"/>
      <c r="H150" s="28">
        <f t="shared" si="17"/>
        <v>0</v>
      </c>
      <c r="I150" s="29"/>
      <c r="J150" s="39">
        <f t="shared" si="18"/>
        <v>0</v>
      </c>
      <c r="K150" s="28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'1009'!L151</f>
        <v>0</v>
      </c>
      <c r="D151" s="54" t="str">
        <f>'1009'!M151</f>
        <v/>
      </c>
      <c r="E151" s="41">
        <f>'1009'!N151</f>
        <v>0</v>
      </c>
      <c r="F151" s="44"/>
      <c r="G151" s="24"/>
      <c r="H151" s="28">
        <f t="shared" si="17"/>
        <v>0</v>
      </c>
      <c r="I151" s="44"/>
      <c r="J151" s="39">
        <f t="shared" si="18"/>
        <v>0</v>
      </c>
      <c r="K151" s="28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'1009'!L152</f>
        <v>0</v>
      </c>
      <c r="D152" s="54" t="str">
        <f>'1009'!M152</f>
        <v/>
      </c>
      <c r="E152" s="41">
        <f>'1009'!N152</f>
        <v>0</v>
      </c>
      <c r="F152" s="44"/>
      <c r="G152" s="24"/>
      <c r="H152" s="28">
        <f t="shared" si="17"/>
        <v>0</v>
      </c>
      <c r="I152" s="44"/>
      <c r="J152" s="39">
        <f t="shared" si="18"/>
        <v>0</v>
      </c>
      <c r="K152" s="28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'1009'!L153</f>
        <v>0</v>
      </c>
      <c r="D153" s="54" t="str">
        <f>'1009'!M153</f>
        <v/>
      </c>
      <c r="E153" s="41">
        <f>'1009'!N153</f>
        <v>0</v>
      </c>
      <c r="F153" s="44"/>
      <c r="G153" s="24"/>
      <c r="H153" s="28">
        <f t="shared" si="17"/>
        <v>0</v>
      </c>
      <c r="I153" s="44"/>
      <c r="J153" s="39">
        <f t="shared" si="18"/>
        <v>0</v>
      </c>
      <c r="K153" s="28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'1009'!L154</f>
        <v>0</v>
      </c>
      <c r="D154" s="54" t="str">
        <f>'1009'!M154</f>
        <v/>
      </c>
      <c r="E154" s="41">
        <f>'1009'!N154</f>
        <v>0</v>
      </c>
      <c r="F154" s="44"/>
      <c r="G154" s="24"/>
      <c r="H154" s="28">
        <f t="shared" si="17"/>
        <v>0</v>
      </c>
      <c r="I154" s="44"/>
      <c r="J154" s="39">
        <f t="shared" si="18"/>
        <v>0</v>
      </c>
      <c r="K154" s="28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'1009'!L155</f>
        <v>0</v>
      </c>
      <c r="D155" s="54" t="str">
        <f>'1009'!M155</f>
        <v/>
      </c>
      <c r="E155" s="41">
        <f>'1009'!N155</f>
        <v>0</v>
      </c>
      <c r="F155" s="44"/>
      <c r="G155" s="24"/>
      <c r="H155" s="28">
        <f t="shared" si="17"/>
        <v>0</v>
      </c>
      <c r="I155" s="44"/>
      <c r="J155" s="39">
        <f t="shared" si="18"/>
        <v>0</v>
      </c>
      <c r="K155" s="28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'1009'!L156</f>
        <v>0</v>
      </c>
      <c r="D156" s="54" t="str">
        <f>'1009'!M156</f>
        <v/>
      </c>
      <c r="E156" s="41">
        <f>'1009'!N156</f>
        <v>0</v>
      </c>
      <c r="F156" s="44"/>
      <c r="G156" s="24"/>
      <c r="H156" s="28">
        <f t="shared" si="17"/>
        <v>0</v>
      </c>
      <c r="I156" s="44"/>
      <c r="J156" s="39">
        <f t="shared" si="18"/>
        <v>0</v>
      </c>
      <c r="K156" s="28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'1009'!L157</f>
        <v>0</v>
      </c>
      <c r="D157" s="54" t="str">
        <f>'1009'!M157</f>
        <v/>
      </c>
      <c r="E157" s="41">
        <f>'1009'!N157</f>
        <v>0</v>
      </c>
      <c r="F157" s="29"/>
      <c r="G157" s="26"/>
      <c r="H157" s="28">
        <f t="shared" si="17"/>
        <v>0</v>
      </c>
      <c r="I157" s="29"/>
      <c r="J157" s="39">
        <f t="shared" si="18"/>
        <v>0</v>
      </c>
      <c r="K157" s="28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'1009'!L158</f>
        <v>0</v>
      </c>
      <c r="D158" s="54" t="str">
        <f>'1009'!M158</f>
        <v/>
      </c>
      <c r="E158" s="41">
        <f>'1009'!N158</f>
        <v>0</v>
      </c>
      <c r="F158" s="29"/>
      <c r="G158" s="26"/>
      <c r="H158" s="28">
        <f t="shared" si="17"/>
        <v>0</v>
      </c>
      <c r="I158" s="29"/>
      <c r="J158" s="39">
        <f t="shared" si="18"/>
        <v>0</v>
      </c>
      <c r="K158" s="28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'1009'!L159</f>
        <v>0</v>
      </c>
      <c r="D159" s="54" t="str">
        <f>'1009'!M159</f>
        <v/>
      </c>
      <c r="E159" s="41">
        <f>'1009'!N159</f>
        <v>0</v>
      </c>
      <c r="F159" s="29"/>
      <c r="G159" s="26"/>
      <c r="H159" s="28">
        <f t="shared" si="17"/>
        <v>0</v>
      </c>
      <c r="I159" s="29"/>
      <c r="J159" s="39">
        <f t="shared" si="18"/>
        <v>0</v>
      </c>
      <c r="K159" s="28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'1009'!L160</f>
        <v>0</v>
      </c>
      <c r="D160" s="54" t="str">
        <f>'1009'!M160</f>
        <v/>
      </c>
      <c r="E160" s="41">
        <f>'1009'!N160</f>
        <v>0</v>
      </c>
      <c r="F160" s="29"/>
      <c r="G160" s="26"/>
      <c r="H160" s="28">
        <f t="shared" si="17"/>
        <v>0</v>
      </c>
      <c r="I160" s="29"/>
      <c r="J160" s="39">
        <f t="shared" si="18"/>
        <v>0</v>
      </c>
      <c r="K160" s="28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'1009'!L161</f>
        <v>0</v>
      </c>
      <c r="D161" s="54" t="str">
        <f>'1009'!M161</f>
        <v/>
      </c>
      <c r="E161" s="41">
        <f>'1009'!N161</f>
        <v>0</v>
      </c>
      <c r="F161" s="29"/>
      <c r="G161" s="26"/>
      <c r="H161" s="28">
        <f t="shared" si="17"/>
        <v>0</v>
      </c>
      <c r="I161" s="29"/>
      <c r="J161" s="39">
        <f t="shared" si="18"/>
        <v>0</v>
      </c>
      <c r="K161" s="28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'1009'!L162</f>
        <v>0</v>
      </c>
      <c r="D162" s="54" t="str">
        <f>'1009'!M162</f>
        <v/>
      </c>
      <c r="E162" s="41">
        <f>'1009'!N162</f>
        <v>0</v>
      </c>
      <c r="F162" s="29"/>
      <c r="G162" s="26"/>
      <c r="H162" s="28">
        <f t="shared" si="17"/>
        <v>0</v>
      </c>
      <c r="I162" s="29"/>
      <c r="J162" s="39">
        <f t="shared" si="18"/>
        <v>0</v>
      </c>
      <c r="K162" s="28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'1009'!L163</f>
        <v>0</v>
      </c>
      <c r="D163" s="54" t="str">
        <f>'1009'!M163</f>
        <v/>
      </c>
      <c r="E163" s="41">
        <f>'1009'!N163</f>
        <v>0</v>
      </c>
      <c r="F163" s="29"/>
      <c r="G163" s="26"/>
      <c r="H163" s="28">
        <f t="shared" si="17"/>
        <v>0</v>
      </c>
      <c r="I163" s="29"/>
      <c r="J163" s="39">
        <f t="shared" si="18"/>
        <v>0</v>
      </c>
      <c r="K163" s="28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'1009'!L164</f>
        <v>0</v>
      </c>
      <c r="D164" s="54" t="str">
        <f>'1009'!M164</f>
        <v/>
      </c>
      <c r="E164" s="41">
        <f>'1009'!N164</f>
        <v>0</v>
      </c>
      <c r="F164" s="29"/>
      <c r="G164" s="26"/>
      <c r="H164" s="28">
        <f t="shared" si="17"/>
        <v>0</v>
      </c>
      <c r="I164" s="29"/>
      <c r="J164" s="39">
        <f t="shared" si="18"/>
        <v>0</v>
      </c>
      <c r="K164" s="28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'1009'!L165</f>
        <v>0</v>
      </c>
      <c r="D165" s="54" t="str">
        <f>'1009'!M165</f>
        <v/>
      </c>
      <c r="E165" s="41">
        <f>'1009'!N165</f>
        <v>0</v>
      </c>
      <c r="F165" s="29"/>
      <c r="G165" s="26"/>
      <c r="H165" s="28">
        <f t="shared" si="17"/>
        <v>0</v>
      </c>
      <c r="I165" s="29"/>
      <c r="J165" s="39">
        <f t="shared" si="18"/>
        <v>0</v>
      </c>
      <c r="K165" s="28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'1009'!L166</f>
        <v>0</v>
      </c>
      <c r="D166" s="54" t="str">
        <f>'1009'!M166</f>
        <v/>
      </c>
      <c r="E166" s="41">
        <f>'1009'!N166</f>
        <v>0</v>
      </c>
      <c r="F166" s="29"/>
      <c r="G166" s="26"/>
      <c r="H166" s="28">
        <f t="shared" si="17"/>
        <v>0</v>
      </c>
      <c r="I166" s="29"/>
      <c r="J166" s="39">
        <f t="shared" si="18"/>
        <v>0</v>
      </c>
      <c r="K166" s="28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'1009'!L167</f>
        <v>0</v>
      </c>
      <c r="D167" s="54" t="str">
        <f>'1009'!M167</f>
        <v/>
      </c>
      <c r="E167" s="41">
        <f>'1009'!N167</f>
        <v>0</v>
      </c>
      <c r="F167" s="29"/>
      <c r="G167" s="26"/>
      <c r="H167" s="28">
        <f t="shared" si="17"/>
        <v>0</v>
      </c>
      <c r="I167" s="29"/>
      <c r="J167" s="39">
        <f t="shared" si="18"/>
        <v>0</v>
      </c>
      <c r="K167" s="28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'1009'!L168</f>
        <v>0</v>
      </c>
      <c r="D168" s="54" t="str">
        <f>'1009'!M168</f>
        <v/>
      </c>
      <c r="E168" s="41">
        <f>'1009'!N168</f>
        <v>0</v>
      </c>
      <c r="F168" s="29"/>
      <c r="G168" s="26"/>
      <c r="H168" s="28">
        <f t="shared" si="17"/>
        <v>0</v>
      </c>
      <c r="I168" s="29"/>
      <c r="J168" s="39">
        <f t="shared" si="18"/>
        <v>0</v>
      </c>
      <c r="K168" s="28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'1009'!L169</f>
        <v>0</v>
      </c>
      <c r="D169" s="54" t="str">
        <f>'1009'!M169</f>
        <v/>
      </c>
      <c r="E169" s="41">
        <f>'1009'!N169</f>
        <v>0</v>
      </c>
      <c r="F169" s="29"/>
      <c r="G169" s="26"/>
      <c r="H169" s="28">
        <f t="shared" si="17"/>
        <v>0</v>
      </c>
      <c r="I169" s="29"/>
      <c r="J169" s="39">
        <f t="shared" si="18"/>
        <v>0</v>
      </c>
      <c r="K169" s="28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'1009'!L170</f>
        <v>0</v>
      </c>
      <c r="D170" s="54" t="str">
        <f>'1009'!M170</f>
        <v/>
      </c>
      <c r="E170" s="41">
        <f>'1009'!N170</f>
        <v>0</v>
      </c>
      <c r="F170" s="29"/>
      <c r="G170" s="26"/>
      <c r="H170" s="28">
        <f t="shared" si="17"/>
        <v>0</v>
      </c>
      <c r="I170" s="29"/>
      <c r="J170" s="39">
        <f t="shared" si="18"/>
        <v>0</v>
      </c>
      <c r="K170" s="28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'1009'!L171</f>
        <v>0</v>
      </c>
      <c r="D171" s="54" t="str">
        <f>'1009'!M171</f>
        <v/>
      </c>
      <c r="E171" s="41">
        <f>'1009'!N171</f>
        <v>0</v>
      </c>
      <c r="F171" s="29"/>
      <c r="G171" s="26"/>
      <c r="H171" s="28">
        <f t="shared" si="17"/>
        <v>0</v>
      </c>
      <c r="I171" s="29"/>
      <c r="J171" s="39">
        <f t="shared" si="18"/>
        <v>0</v>
      </c>
      <c r="K171" s="28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'1009'!L172</f>
        <v>0</v>
      </c>
      <c r="D172" s="54" t="str">
        <f>'1009'!M172</f>
        <v/>
      </c>
      <c r="E172" s="41">
        <f>'1009'!N172</f>
        <v>0</v>
      </c>
      <c r="F172" s="29"/>
      <c r="G172" s="26"/>
      <c r="H172" s="28">
        <f t="shared" si="17"/>
        <v>0</v>
      </c>
      <c r="I172" s="29"/>
      <c r="J172" s="39">
        <f t="shared" si="18"/>
        <v>0</v>
      </c>
      <c r="K172" s="28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'1009'!L173</f>
        <v>0</v>
      </c>
      <c r="D173" s="54" t="str">
        <f>'1009'!M173</f>
        <v/>
      </c>
      <c r="E173" s="41">
        <f>'1009'!N173</f>
        <v>0</v>
      </c>
      <c r="F173" s="29"/>
      <c r="G173" s="26"/>
      <c r="H173" s="28">
        <f t="shared" si="17"/>
        <v>0</v>
      </c>
      <c r="I173" s="29"/>
      <c r="J173" s="39">
        <f t="shared" si="18"/>
        <v>0</v>
      </c>
      <c r="K173" s="28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'1009'!L174</f>
        <v>0</v>
      </c>
      <c r="D174" s="54" t="str">
        <f>'1009'!M174</f>
        <v/>
      </c>
      <c r="E174" s="41">
        <f>'1009'!N174</f>
        <v>0</v>
      </c>
      <c r="F174" s="29"/>
      <c r="G174" s="26"/>
      <c r="H174" s="28">
        <f t="shared" si="17"/>
        <v>0</v>
      </c>
      <c r="I174" s="29"/>
      <c r="J174" s="39">
        <f t="shared" si="18"/>
        <v>0</v>
      </c>
      <c r="K174" s="28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'1009'!L175</f>
        <v>0</v>
      </c>
      <c r="D175" s="54" t="str">
        <f>'1009'!M175</f>
        <v/>
      </c>
      <c r="E175" s="41">
        <f>'1009'!N175</f>
        <v>0</v>
      </c>
      <c r="F175" s="29"/>
      <c r="G175" s="26"/>
      <c r="H175" s="28">
        <f t="shared" si="17"/>
        <v>0</v>
      </c>
      <c r="I175" s="29"/>
      <c r="J175" s="39">
        <f t="shared" si="18"/>
        <v>0</v>
      </c>
      <c r="K175" s="28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'1009'!L176</f>
        <v>0</v>
      </c>
      <c r="D176" s="54" t="str">
        <f>'1009'!M176</f>
        <v/>
      </c>
      <c r="E176" s="41">
        <f>'1009'!N176</f>
        <v>0</v>
      </c>
      <c r="F176" s="29"/>
      <c r="G176" s="26"/>
      <c r="H176" s="28">
        <f t="shared" si="17"/>
        <v>0</v>
      </c>
      <c r="I176" s="29"/>
      <c r="J176" s="39">
        <f t="shared" si="18"/>
        <v>0</v>
      </c>
      <c r="K176" s="28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'1009'!L177</f>
        <v>0</v>
      </c>
      <c r="D177" s="54" t="str">
        <f>'1009'!M177</f>
        <v/>
      </c>
      <c r="E177" s="41">
        <f>'1009'!N177</f>
        <v>0</v>
      </c>
      <c r="F177" s="29"/>
      <c r="G177" s="26"/>
      <c r="H177" s="28">
        <f t="shared" si="17"/>
        <v>0</v>
      </c>
      <c r="I177" s="29"/>
      <c r="J177" s="39">
        <f t="shared" si="18"/>
        <v>0</v>
      </c>
      <c r="K177" s="28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'1009'!L178</f>
        <v>0</v>
      </c>
      <c r="D178" s="54" t="str">
        <f>'1009'!M178</f>
        <v/>
      </c>
      <c r="E178" s="41">
        <f>'1009'!N178</f>
        <v>0</v>
      </c>
      <c r="F178" s="44"/>
      <c r="G178" s="24"/>
      <c r="H178" s="28">
        <f t="shared" si="17"/>
        <v>0</v>
      </c>
      <c r="I178" s="44"/>
      <c r="J178" s="39">
        <f t="shared" si="18"/>
        <v>0</v>
      </c>
      <c r="K178" s="28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'1009'!L179</f>
        <v>0</v>
      </c>
      <c r="D179" s="54" t="str">
        <f>'1009'!M179</f>
        <v/>
      </c>
      <c r="E179" s="41">
        <f>'1009'!N179</f>
        <v>0</v>
      </c>
      <c r="F179" s="44"/>
      <c r="G179" s="24"/>
      <c r="H179" s="28">
        <f t="shared" si="17"/>
        <v>0</v>
      </c>
      <c r="I179" s="44"/>
      <c r="J179" s="39">
        <f t="shared" si="18"/>
        <v>0</v>
      </c>
      <c r="K179" s="28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'1009'!L180</f>
        <v>0</v>
      </c>
      <c r="D180" s="54" t="str">
        <f>'1009'!M180</f>
        <v/>
      </c>
      <c r="E180" s="41">
        <f>'1009'!N180</f>
        <v>0</v>
      </c>
      <c r="F180" s="44"/>
      <c r="G180" s="24"/>
      <c r="H180" s="28">
        <f t="shared" si="17"/>
        <v>0</v>
      </c>
      <c r="I180" s="44"/>
      <c r="J180" s="39">
        <f t="shared" si="18"/>
        <v>0</v>
      </c>
      <c r="K180" s="28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'1009'!L181</f>
        <v>0</v>
      </c>
      <c r="D181" s="54" t="str">
        <f>'1009'!M181</f>
        <v/>
      </c>
      <c r="E181" s="41">
        <f>'1009'!N181</f>
        <v>0</v>
      </c>
      <c r="F181" s="44"/>
      <c r="G181" s="24"/>
      <c r="H181" s="28">
        <f t="shared" si="17"/>
        <v>0</v>
      </c>
      <c r="I181" s="44"/>
      <c r="J181" s="39">
        <f t="shared" si="18"/>
        <v>0</v>
      </c>
      <c r="K181" s="28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'1009'!L182</f>
        <v>0</v>
      </c>
      <c r="D182" s="54" t="str">
        <f>'1009'!M182</f>
        <v/>
      </c>
      <c r="E182" s="41">
        <f>'1009'!N182</f>
        <v>0</v>
      </c>
      <c r="F182" s="44"/>
      <c r="G182" s="24"/>
      <c r="H182" s="28">
        <f t="shared" si="17"/>
        <v>0</v>
      </c>
      <c r="I182" s="44"/>
      <c r="J182" s="39">
        <f t="shared" si="18"/>
        <v>0</v>
      </c>
      <c r="K182" s="28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'1009'!L183</f>
        <v>0</v>
      </c>
      <c r="D183" s="54" t="str">
        <f>'1009'!M183</f>
        <v/>
      </c>
      <c r="E183" s="41">
        <f>'1009'!N183</f>
        <v>0</v>
      </c>
      <c r="F183" s="44"/>
      <c r="G183" s="24"/>
      <c r="H183" s="28">
        <f t="shared" si="17"/>
        <v>0</v>
      </c>
      <c r="I183" s="44"/>
      <c r="J183" s="39">
        <f t="shared" si="18"/>
        <v>0</v>
      </c>
      <c r="K183" s="28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'1009'!L184</f>
        <v>0</v>
      </c>
      <c r="D184" s="54" t="str">
        <f>'1009'!M184</f>
        <v/>
      </c>
      <c r="E184" s="41">
        <f>'1009'!N184</f>
        <v>0</v>
      </c>
      <c r="F184" s="44"/>
      <c r="G184" s="24"/>
      <c r="H184" s="28">
        <f t="shared" si="17"/>
        <v>0</v>
      </c>
      <c r="I184" s="44"/>
      <c r="J184" s="39">
        <f t="shared" si="18"/>
        <v>0</v>
      </c>
      <c r="K184" s="28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'1009'!L185</f>
        <v>0</v>
      </c>
      <c r="D185" s="54" t="str">
        <f>'1009'!M185</f>
        <v/>
      </c>
      <c r="E185" s="41">
        <f>'1009'!N185</f>
        <v>0</v>
      </c>
      <c r="F185" s="44"/>
      <c r="G185" s="24"/>
      <c r="H185" s="28">
        <f t="shared" si="17"/>
        <v>0</v>
      </c>
      <c r="I185" s="44"/>
      <c r="J185" s="39">
        <f t="shared" si="18"/>
        <v>0</v>
      </c>
      <c r="K185" s="28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'1009'!L186</f>
        <v>0</v>
      </c>
      <c r="D186" s="54" t="str">
        <f>'1009'!M186</f>
        <v/>
      </c>
      <c r="E186" s="41">
        <f>'1009'!N186</f>
        <v>0</v>
      </c>
      <c r="F186" s="44"/>
      <c r="G186" s="24"/>
      <c r="H186" s="28">
        <f t="shared" si="17"/>
        <v>0</v>
      </c>
      <c r="I186" s="44"/>
      <c r="J186" s="39">
        <f t="shared" si="18"/>
        <v>0</v>
      </c>
      <c r="K186" s="28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'1009'!L187</f>
        <v>0</v>
      </c>
      <c r="D187" s="54" t="str">
        <f>'1009'!M187</f>
        <v/>
      </c>
      <c r="E187" s="41">
        <f>'1009'!N187</f>
        <v>0</v>
      </c>
      <c r="F187" s="44"/>
      <c r="G187" s="24"/>
      <c r="H187" s="28">
        <f t="shared" si="17"/>
        <v>0</v>
      </c>
      <c r="I187" s="44"/>
      <c r="J187" s="39">
        <f t="shared" si="18"/>
        <v>0</v>
      </c>
      <c r="K187" s="28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'1009'!L188</f>
        <v>0</v>
      </c>
      <c r="D188" s="54" t="str">
        <f>'1009'!M188</f>
        <v/>
      </c>
      <c r="E188" s="41">
        <f>'1009'!N188</f>
        <v>0</v>
      </c>
      <c r="F188" s="44"/>
      <c r="G188" s="24"/>
      <c r="H188" s="28">
        <f t="shared" si="17"/>
        <v>0</v>
      </c>
      <c r="I188" s="44"/>
      <c r="J188" s="39">
        <f t="shared" si="18"/>
        <v>0</v>
      </c>
      <c r="K188" s="28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'1009'!L189</f>
        <v>0</v>
      </c>
      <c r="D189" s="54" t="str">
        <f>'1009'!M189</f>
        <v/>
      </c>
      <c r="E189" s="41">
        <f>'1009'!N189</f>
        <v>0</v>
      </c>
      <c r="F189" s="44"/>
      <c r="G189" s="24"/>
      <c r="H189" s="28">
        <f t="shared" si="17"/>
        <v>0</v>
      </c>
      <c r="I189" s="44"/>
      <c r="J189" s="39">
        <f t="shared" si="18"/>
        <v>0</v>
      </c>
      <c r="K189" s="28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'1009'!L190</f>
        <v>0</v>
      </c>
      <c r="D190" s="54" t="str">
        <f>'1009'!M190</f>
        <v/>
      </c>
      <c r="E190" s="41">
        <f>'1009'!N190</f>
        <v>0</v>
      </c>
      <c r="F190" s="44"/>
      <c r="G190" s="24"/>
      <c r="H190" s="28">
        <f t="shared" si="17"/>
        <v>0</v>
      </c>
      <c r="I190" s="44"/>
      <c r="J190" s="39">
        <f t="shared" si="18"/>
        <v>0</v>
      </c>
      <c r="K190" s="28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'1009'!L191</f>
        <v>0</v>
      </c>
      <c r="D191" s="54" t="str">
        <f>'1009'!M191</f>
        <v/>
      </c>
      <c r="E191" s="41">
        <f>'1009'!N191</f>
        <v>0</v>
      </c>
      <c r="F191" s="44"/>
      <c r="G191" s="24"/>
      <c r="H191" s="28">
        <f t="shared" si="17"/>
        <v>0</v>
      </c>
      <c r="I191" s="44"/>
      <c r="J191" s="39">
        <f t="shared" si="18"/>
        <v>0</v>
      </c>
      <c r="K191" s="28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'1009'!L192</f>
        <v>0</v>
      </c>
      <c r="D192" s="54" t="str">
        <f>'1009'!M192</f>
        <v/>
      </c>
      <c r="E192" s="41">
        <f>'1009'!N192</f>
        <v>0</v>
      </c>
      <c r="F192" s="44"/>
      <c r="G192" s="24"/>
      <c r="H192" s="28">
        <f t="shared" si="17"/>
        <v>0</v>
      </c>
      <c r="I192" s="44"/>
      <c r="J192" s="39">
        <f t="shared" si="18"/>
        <v>0</v>
      </c>
      <c r="K192" s="28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'1009'!L193</f>
        <v>0</v>
      </c>
      <c r="D193" s="54" t="str">
        <f>'1009'!M193</f>
        <v/>
      </c>
      <c r="E193" s="41">
        <f>'1009'!N193</f>
        <v>0</v>
      </c>
      <c r="F193" s="44"/>
      <c r="G193" s="24"/>
      <c r="H193" s="28">
        <f t="shared" si="17"/>
        <v>0</v>
      </c>
      <c r="I193" s="44"/>
      <c r="J193" s="39">
        <f t="shared" si="18"/>
        <v>0</v>
      </c>
      <c r="K193" s="28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'1009'!L194</f>
        <v>0</v>
      </c>
      <c r="D194" s="54" t="str">
        <f>'1009'!M194</f>
        <v/>
      </c>
      <c r="E194" s="41">
        <f>'1009'!N194</f>
        <v>0</v>
      </c>
      <c r="F194" s="44"/>
      <c r="G194" s="24"/>
      <c r="H194" s="28">
        <f t="shared" ref="H194:H197" si="23">G194*F194</f>
        <v>0</v>
      </c>
      <c r="I194" s="44"/>
      <c r="J194" s="39">
        <f t="shared" ref="J194:J197" si="24">G194</f>
        <v>0</v>
      </c>
      <c r="K194" s="28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'1009'!L195</f>
        <v>0</v>
      </c>
      <c r="D195" s="54" t="str">
        <f>'1009'!M195</f>
        <v/>
      </c>
      <c r="E195" s="41">
        <f>'1009'!N195</f>
        <v>0</v>
      </c>
      <c r="F195" s="44"/>
      <c r="G195" s="24"/>
      <c r="H195" s="28">
        <f t="shared" si="23"/>
        <v>0</v>
      </c>
      <c r="I195" s="44"/>
      <c r="J195" s="39">
        <f t="shared" si="24"/>
        <v>0</v>
      </c>
      <c r="K195" s="28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'1009'!L196</f>
        <v>0</v>
      </c>
      <c r="D196" s="54" t="str">
        <f>'1009'!M196</f>
        <v/>
      </c>
      <c r="E196" s="41">
        <f>'1009'!N196</f>
        <v>0</v>
      </c>
      <c r="F196" s="44"/>
      <c r="G196" s="24"/>
      <c r="H196" s="28">
        <f t="shared" si="23"/>
        <v>0</v>
      </c>
      <c r="I196" s="44"/>
      <c r="J196" s="39">
        <f t="shared" si="24"/>
        <v>0</v>
      </c>
      <c r="K196" s="28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'1009'!L197</f>
        <v>0</v>
      </c>
      <c r="D197" s="54" t="str">
        <f>'1009'!M197</f>
        <v/>
      </c>
      <c r="E197" s="41">
        <f>'1009'!N197</f>
        <v>0</v>
      </c>
      <c r="F197" s="44"/>
      <c r="G197" s="24"/>
      <c r="H197" s="28">
        <f t="shared" si="23"/>
        <v>0</v>
      </c>
      <c r="I197" s="44"/>
      <c r="J197" s="39">
        <f t="shared" si="24"/>
        <v>0</v>
      </c>
      <c r="K197" s="28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3"/>
      <c r="G198" s="33"/>
      <c r="H198" s="78">
        <f>SUM(H130:H197)</f>
        <v>0</v>
      </c>
      <c r="I198" s="33"/>
      <c r="J198" s="33"/>
      <c r="K198" s="35">
        <f>SUM(K130:K197)</f>
        <v>0</v>
      </c>
      <c r="L198" s="34"/>
      <c r="M198" s="34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'1009'!L199</f>
        <v>0</v>
      </c>
      <c r="D199" s="40" t="str">
        <f>'1009'!M199</f>
        <v/>
      </c>
      <c r="E199" s="41">
        <f>'1009'!N199</f>
        <v>0</v>
      </c>
      <c r="F199" s="42"/>
      <c r="G199" s="38"/>
      <c r="H199" s="43">
        <f t="shared" ref="H199:H212" si="29">G199*F199</f>
        <v>0</v>
      </c>
      <c r="I199" s="42"/>
      <c r="J199" s="38">
        <f t="shared" ref="J199:J212" si="30">G199</f>
        <v>0</v>
      </c>
      <c r="K199" s="43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'1009'!L200</f>
        <v>0</v>
      </c>
      <c r="D200" s="40" t="str">
        <f>'1009'!M200</f>
        <v/>
      </c>
      <c r="E200" s="41">
        <f>'1009'!N200</f>
        <v>0</v>
      </c>
      <c r="F200" s="44"/>
      <c r="G200" s="24"/>
      <c r="H200" s="45">
        <f t="shared" si="29"/>
        <v>0</v>
      </c>
      <c r="I200" s="44"/>
      <c r="J200" s="38">
        <f t="shared" si="30"/>
        <v>0</v>
      </c>
      <c r="K200" s="73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'1009'!L201</f>
        <v>0</v>
      </c>
      <c r="D201" s="40" t="str">
        <f>'1009'!M201</f>
        <v/>
      </c>
      <c r="E201" s="41">
        <f>'1009'!N201</f>
        <v>0</v>
      </c>
      <c r="F201" s="44"/>
      <c r="G201" s="24"/>
      <c r="H201" s="45">
        <f t="shared" si="29"/>
        <v>0</v>
      </c>
      <c r="I201" s="44"/>
      <c r="J201" s="38">
        <f t="shared" si="30"/>
        <v>0</v>
      </c>
      <c r="K201" s="73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'1009'!L202</f>
        <v>0</v>
      </c>
      <c r="D202" s="40" t="str">
        <f>'1009'!M202</f>
        <v/>
      </c>
      <c r="E202" s="41">
        <f>'1009'!N202</f>
        <v>0</v>
      </c>
      <c r="F202" s="44"/>
      <c r="G202" s="24"/>
      <c r="H202" s="45">
        <f t="shared" si="29"/>
        <v>0</v>
      </c>
      <c r="I202" s="44"/>
      <c r="J202" s="38">
        <f t="shared" si="30"/>
        <v>0</v>
      </c>
      <c r="K202" s="73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'1009'!L203</f>
        <v>0</v>
      </c>
      <c r="D203" s="40" t="str">
        <f>'1009'!M203</f>
        <v/>
      </c>
      <c r="E203" s="41">
        <f>'1009'!N203</f>
        <v>0</v>
      </c>
      <c r="F203" s="44"/>
      <c r="G203" s="24"/>
      <c r="H203" s="45">
        <f t="shared" si="29"/>
        <v>0</v>
      </c>
      <c r="I203" s="44"/>
      <c r="J203" s="38">
        <f t="shared" si="30"/>
        <v>0</v>
      </c>
      <c r="K203" s="73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'1009'!L204</f>
        <v>0</v>
      </c>
      <c r="D204" s="40" t="str">
        <f>'1009'!M204</f>
        <v/>
      </c>
      <c r="E204" s="41">
        <f>'1009'!N204</f>
        <v>0</v>
      </c>
      <c r="F204" s="44"/>
      <c r="G204" s="24"/>
      <c r="H204" s="45">
        <f t="shared" si="29"/>
        <v>0</v>
      </c>
      <c r="I204" s="44"/>
      <c r="J204" s="38">
        <f t="shared" si="30"/>
        <v>0</v>
      </c>
      <c r="K204" s="73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'1009'!L205</f>
        <v>0</v>
      </c>
      <c r="D205" s="40" t="str">
        <f>'1009'!M205</f>
        <v/>
      </c>
      <c r="E205" s="41">
        <f>'1009'!N205</f>
        <v>0</v>
      </c>
      <c r="F205" s="44"/>
      <c r="G205" s="24"/>
      <c r="H205" s="45">
        <f t="shared" si="29"/>
        <v>0</v>
      </c>
      <c r="I205" s="44"/>
      <c r="J205" s="38">
        <f t="shared" si="30"/>
        <v>0</v>
      </c>
      <c r="K205" s="73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'1009'!L206</f>
        <v>0</v>
      </c>
      <c r="D206" s="40" t="str">
        <f>'1009'!M206</f>
        <v/>
      </c>
      <c r="E206" s="41">
        <f>'1009'!N206</f>
        <v>0</v>
      </c>
      <c r="F206" s="44"/>
      <c r="G206" s="24"/>
      <c r="H206" s="45">
        <f t="shared" si="29"/>
        <v>0</v>
      </c>
      <c r="I206" s="44"/>
      <c r="J206" s="38">
        <f t="shared" si="30"/>
        <v>0</v>
      </c>
      <c r="K206" s="73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'1009'!L207</f>
        <v>0</v>
      </c>
      <c r="D207" s="40" t="str">
        <f>'1009'!M207</f>
        <v/>
      </c>
      <c r="E207" s="41">
        <f>'1009'!N207</f>
        <v>0</v>
      </c>
      <c r="F207" s="44"/>
      <c r="G207" s="24"/>
      <c r="H207" s="45">
        <f t="shared" si="29"/>
        <v>0</v>
      </c>
      <c r="I207" s="44"/>
      <c r="J207" s="38">
        <f t="shared" si="30"/>
        <v>0</v>
      </c>
      <c r="K207" s="73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'1009'!L208</f>
        <v>0</v>
      </c>
      <c r="D208" s="40" t="str">
        <f>'1009'!M208</f>
        <v/>
      </c>
      <c r="E208" s="41">
        <f>'1009'!N208</f>
        <v>0</v>
      </c>
      <c r="F208" s="44"/>
      <c r="G208" s="24"/>
      <c r="H208" s="45">
        <f t="shared" si="29"/>
        <v>0</v>
      </c>
      <c r="I208" s="44"/>
      <c r="J208" s="38">
        <f t="shared" si="30"/>
        <v>0</v>
      </c>
      <c r="K208" s="73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'1009'!L209</f>
        <v>0</v>
      </c>
      <c r="D209" s="40" t="str">
        <f>'1009'!M209</f>
        <v/>
      </c>
      <c r="E209" s="41">
        <f>'1009'!N209</f>
        <v>0</v>
      </c>
      <c r="F209" s="44"/>
      <c r="G209" s="24"/>
      <c r="H209" s="45">
        <f t="shared" si="29"/>
        <v>0</v>
      </c>
      <c r="I209" s="44"/>
      <c r="J209" s="38">
        <f t="shared" si="30"/>
        <v>0</v>
      </c>
      <c r="K209" s="73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'1009'!L210</f>
        <v>0</v>
      </c>
      <c r="D210" s="40" t="str">
        <f>'1009'!M210</f>
        <v/>
      </c>
      <c r="E210" s="41">
        <f>'1009'!N210</f>
        <v>0</v>
      </c>
      <c r="F210" s="44"/>
      <c r="G210" s="24"/>
      <c r="H210" s="45">
        <f t="shared" si="29"/>
        <v>0</v>
      </c>
      <c r="I210" s="44"/>
      <c r="J210" s="38">
        <f t="shared" si="30"/>
        <v>0</v>
      </c>
      <c r="K210" s="73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'1009'!L211</f>
        <v>0</v>
      </c>
      <c r="D211" s="40" t="str">
        <f>'1009'!M211</f>
        <v/>
      </c>
      <c r="E211" s="41">
        <f>'1009'!N211</f>
        <v>0</v>
      </c>
      <c r="F211" s="44"/>
      <c r="G211" s="24"/>
      <c r="H211" s="45">
        <f t="shared" si="29"/>
        <v>0</v>
      </c>
      <c r="I211" s="44"/>
      <c r="J211" s="38">
        <f t="shared" si="30"/>
        <v>0</v>
      </c>
      <c r="K211" s="73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'1009'!L212</f>
        <v>0</v>
      </c>
      <c r="D212" s="40" t="str">
        <f>'1009'!M212</f>
        <v/>
      </c>
      <c r="E212" s="41">
        <f>'1009'!N212</f>
        <v>0</v>
      </c>
      <c r="F212" s="44"/>
      <c r="G212" s="24"/>
      <c r="H212" s="45">
        <f t="shared" si="29"/>
        <v>0</v>
      </c>
      <c r="I212" s="44"/>
      <c r="J212" s="38">
        <f t="shared" si="30"/>
        <v>0</v>
      </c>
      <c r="K212" s="73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10月 份 原 材 料 收 发 存 报 表</oddHeader>
    <oddFooter>&amp;C&amp;"宋体"&amp;12第 &amp;P 页 ,共7页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3"/>
  </sheetPr>
  <dimension ref="A1:N217"/>
  <sheetViews>
    <sheetView workbookViewId="0">
      <pane ySplit="2" topLeftCell="A3" activePane="bottomLeft" state="frozen"/>
      <selection/>
      <selection pane="bottomLeft" activeCell="M15" sqref="M15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'1010'!L3</f>
        <v>0</v>
      </c>
      <c r="D3" s="27" t="str">
        <f>'1010'!M3</f>
        <v/>
      </c>
      <c r="E3" s="28">
        <f>'1010'!N3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17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'1010'!L4</f>
        <v>0</v>
      </c>
      <c r="D4" s="27" t="str">
        <f>'1010'!M4</f>
        <v/>
      </c>
      <c r="E4" s="28">
        <f>'1010'!N4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'1010'!L5</f>
        <v>0</v>
      </c>
      <c r="D5" s="27" t="str">
        <f>'1010'!M5</f>
        <v/>
      </c>
      <c r="E5" s="28">
        <f>'1010'!N5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'1010'!L6</f>
        <v>0</v>
      </c>
      <c r="D6" s="27" t="str">
        <f>'1010'!M6</f>
        <v/>
      </c>
      <c r="E6" s="28">
        <f>'1010'!N6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'1010'!L7</f>
        <v>0</v>
      </c>
      <c r="D7" s="27" t="str">
        <f>'1010'!M7</f>
        <v/>
      </c>
      <c r="E7" s="28">
        <f>'1010'!N7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'1010'!L8</f>
        <v>0</v>
      </c>
      <c r="D8" s="27" t="str">
        <f>'1010'!M8</f>
        <v/>
      </c>
      <c r="E8" s="28">
        <f>'1010'!N8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'1010'!L9</f>
        <v>0</v>
      </c>
      <c r="D9" s="27" t="str">
        <f>'1010'!M9</f>
        <v/>
      </c>
      <c r="E9" s="28">
        <f>'1010'!N9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'1010'!L10</f>
        <v>0</v>
      </c>
      <c r="D10" s="27" t="str">
        <f>'1010'!M10</f>
        <v/>
      </c>
      <c r="E10" s="28">
        <f>'1010'!N10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'1010'!L11</f>
        <v>0</v>
      </c>
      <c r="D11" s="27" t="str">
        <f>'1010'!M11</f>
        <v/>
      </c>
      <c r="E11" s="28">
        <f>'1010'!N11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'1010'!L12</f>
        <v>0</v>
      </c>
      <c r="D12" s="27" t="str">
        <f>'1010'!M12</f>
        <v/>
      </c>
      <c r="E12" s="28">
        <f>'1010'!N12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'1010'!L13</f>
        <v>0</v>
      </c>
      <c r="D13" s="27" t="str">
        <f>'1010'!M13</f>
        <v/>
      </c>
      <c r="E13" s="28">
        <f>'1010'!N13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'1010'!L14</f>
        <v>0</v>
      </c>
      <c r="D14" s="27" t="str">
        <f>'1010'!M14</f>
        <v/>
      </c>
      <c r="E14" s="28">
        <f>'1010'!N14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'1010'!L15</f>
        <v>0</v>
      </c>
      <c r="D15" s="27" t="str">
        <f>'1010'!M15</f>
        <v/>
      </c>
      <c r="E15" s="28">
        <f>'1010'!N15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'1010'!L16</f>
        <v>0</v>
      </c>
      <c r="D16" s="27" t="str">
        <f>'1010'!M16</f>
        <v/>
      </c>
      <c r="E16" s="28">
        <f>'1010'!N16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'1010'!L17</f>
        <v>0</v>
      </c>
      <c r="D17" s="27" t="str">
        <f>'1010'!M17</f>
        <v/>
      </c>
      <c r="E17" s="28">
        <f>'1010'!N17</f>
        <v>0</v>
      </c>
      <c r="F17" s="29"/>
      <c r="G17" s="26"/>
      <c r="H17" s="28">
        <f t="shared" si="0"/>
        <v>0</v>
      </c>
      <c r="I17" s="29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6"/>
      <c r="G18" s="33"/>
      <c r="H18" s="37">
        <f>SUM(H3:H17)</f>
        <v>0</v>
      </c>
      <c r="I18" s="36"/>
      <c r="J18" s="33"/>
      <c r="K18" s="35">
        <f>SUM(K3:K17)</f>
        <v>0</v>
      </c>
      <c r="L18" s="36"/>
      <c r="M18" s="36"/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'1010'!L19</f>
        <v>0</v>
      </c>
      <c r="D19" s="40" t="str">
        <f>'1010'!M19</f>
        <v/>
      </c>
      <c r="E19" s="41">
        <f>'1010'!N19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ref="M19:M68" si="10">IF(L19=0,"",N19/L19)</f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'1010'!L20</f>
        <v>0</v>
      </c>
      <c r="D20" s="40" t="str">
        <f>'1010'!M20</f>
        <v/>
      </c>
      <c r="E20" s="41">
        <f>'1010'!N20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10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'1010'!L21</f>
        <v>0</v>
      </c>
      <c r="D21" s="40" t="str">
        <f>'1010'!M21</f>
        <v/>
      </c>
      <c r="E21" s="41">
        <f>'1010'!N21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10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'1010'!L22</f>
        <v>0</v>
      </c>
      <c r="D22" s="40" t="str">
        <f>'1010'!M22</f>
        <v/>
      </c>
      <c r="E22" s="41">
        <f>'1010'!N22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10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'1010'!L23</f>
        <v>0</v>
      </c>
      <c r="D23" s="40" t="str">
        <f>'1010'!M23</f>
        <v/>
      </c>
      <c r="E23" s="41">
        <f>'1010'!N23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10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'1010'!L24</f>
        <v>0</v>
      </c>
      <c r="D24" s="40" t="str">
        <f>'1010'!M24</f>
        <v/>
      </c>
      <c r="E24" s="41">
        <f>'1010'!N24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10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'1010'!L25</f>
        <v>0</v>
      </c>
      <c r="D25" s="40" t="str">
        <f>'1010'!M25</f>
        <v/>
      </c>
      <c r="E25" s="41">
        <f>'1010'!N25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10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'1010'!L26</f>
        <v>0</v>
      </c>
      <c r="D26" s="40" t="str">
        <f>'1010'!M26</f>
        <v/>
      </c>
      <c r="E26" s="41">
        <f>'1010'!N26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10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'1010'!L27</f>
        <v>0</v>
      </c>
      <c r="D27" s="40" t="str">
        <f>'1010'!M27</f>
        <v/>
      </c>
      <c r="E27" s="41">
        <f>'1010'!N27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10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'1010'!L28</f>
        <v>0</v>
      </c>
      <c r="D28" s="40" t="str">
        <f>'1010'!M28</f>
        <v/>
      </c>
      <c r="E28" s="41">
        <f>'1010'!N28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10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'1010'!L29</f>
        <v>0</v>
      </c>
      <c r="D29" s="40" t="str">
        <f>'1010'!M29</f>
        <v/>
      </c>
      <c r="E29" s="41">
        <f>'1010'!N29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10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'1010'!L30</f>
        <v>0</v>
      </c>
      <c r="D30" s="40" t="str">
        <f>'1010'!M30</f>
        <v/>
      </c>
      <c r="E30" s="41">
        <f>'1010'!N30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10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'1010'!L31</f>
        <v>0</v>
      </c>
      <c r="D31" s="40" t="str">
        <f>'1010'!M31</f>
        <v/>
      </c>
      <c r="E31" s="41">
        <f>'1010'!N31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10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'1010'!L32</f>
        <v>0</v>
      </c>
      <c r="D32" s="40" t="str">
        <f>'1010'!M32</f>
        <v/>
      </c>
      <c r="E32" s="41">
        <f>'1010'!N32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10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'1010'!L33</f>
        <v>0</v>
      </c>
      <c r="D33" s="40" t="str">
        <f>'1010'!M33</f>
        <v/>
      </c>
      <c r="E33" s="41">
        <f>'1010'!N33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10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'1010'!L34</f>
        <v>0</v>
      </c>
      <c r="D34" s="40" t="str">
        <f>'1010'!M34</f>
        <v/>
      </c>
      <c r="E34" s="41">
        <f>'1010'!N34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10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'1010'!L35</f>
        <v>0</v>
      </c>
      <c r="D35" s="40" t="str">
        <f>'1010'!M35</f>
        <v/>
      </c>
      <c r="E35" s="41">
        <f>'1010'!N35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10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'1010'!L36</f>
        <v>0</v>
      </c>
      <c r="D36" s="40" t="str">
        <f>'1010'!M36</f>
        <v/>
      </c>
      <c r="E36" s="41">
        <f>'1010'!N36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10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'1010'!L37</f>
        <v>0</v>
      </c>
      <c r="D37" s="40" t="str">
        <f>'1010'!M37</f>
        <v/>
      </c>
      <c r="E37" s="41">
        <f>'1010'!N37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10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'1010'!L38</f>
        <v>0</v>
      </c>
      <c r="D38" s="40" t="str">
        <f>'1010'!M38</f>
        <v/>
      </c>
      <c r="E38" s="41">
        <f>'1010'!N38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10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'1010'!L39</f>
        <v>0</v>
      </c>
      <c r="D39" s="40" t="str">
        <f>'1010'!M39</f>
        <v/>
      </c>
      <c r="E39" s="41">
        <f>'1010'!N39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10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'1010'!L40</f>
        <v>0</v>
      </c>
      <c r="D40" s="40" t="str">
        <f>'1010'!M40</f>
        <v/>
      </c>
      <c r="E40" s="41">
        <f>'1010'!N40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10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'1010'!L41</f>
        <v>0</v>
      </c>
      <c r="D41" s="40" t="str">
        <f>'1010'!M41</f>
        <v/>
      </c>
      <c r="E41" s="41">
        <f>'1010'!N41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10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'1010'!L42</f>
        <v>0</v>
      </c>
      <c r="D42" s="40" t="str">
        <f>'1010'!M42</f>
        <v/>
      </c>
      <c r="E42" s="41">
        <f>'1010'!N42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10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'1010'!L43</f>
        <v>0</v>
      </c>
      <c r="D43" s="40" t="str">
        <f>'1010'!M43</f>
        <v/>
      </c>
      <c r="E43" s="41">
        <f>'1010'!N43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10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'1010'!L44</f>
        <v>0</v>
      </c>
      <c r="D44" s="40" t="str">
        <f>'1010'!M44</f>
        <v/>
      </c>
      <c r="E44" s="41">
        <f>'1010'!N44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10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'1010'!L45</f>
        <v>0</v>
      </c>
      <c r="D45" s="40" t="str">
        <f>'1010'!M45</f>
        <v/>
      </c>
      <c r="E45" s="41">
        <f>'1010'!N45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10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'1010'!L46</f>
        <v>0</v>
      </c>
      <c r="D46" s="40" t="str">
        <f>'1010'!M46</f>
        <v/>
      </c>
      <c r="E46" s="41">
        <f>'1010'!N46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10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'1010'!L47</f>
        <v>0</v>
      </c>
      <c r="D47" s="40" t="str">
        <f>'1010'!M47</f>
        <v/>
      </c>
      <c r="E47" s="41">
        <f>'1010'!N47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10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'1010'!L48</f>
        <v>0</v>
      </c>
      <c r="D48" s="40" t="str">
        <f>'1010'!M48</f>
        <v/>
      </c>
      <c r="E48" s="41">
        <f>'1010'!N48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10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'1010'!L49</f>
        <v>0</v>
      </c>
      <c r="D49" s="40" t="str">
        <f>'1010'!M49</f>
        <v/>
      </c>
      <c r="E49" s="41">
        <f>'1010'!N49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10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'1010'!L50</f>
        <v>0</v>
      </c>
      <c r="D50" s="40" t="str">
        <f>'1010'!M50</f>
        <v/>
      </c>
      <c r="E50" s="41">
        <f>'1010'!N50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10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'1010'!L51</f>
        <v>0</v>
      </c>
      <c r="D51" s="40" t="str">
        <f>'1010'!M51</f>
        <v/>
      </c>
      <c r="E51" s="41">
        <f>'1010'!N51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10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'1010'!L52</f>
        <v>0</v>
      </c>
      <c r="D52" s="40" t="str">
        <f>'1010'!M52</f>
        <v/>
      </c>
      <c r="E52" s="41">
        <f>'1010'!N52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10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'1010'!L53</f>
        <v>0</v>
      </c>
      <c r="D53" s="40" t="str">
        <f>'1010'!M53</f>
        <v/>
      </c>
      <c r="E53" s="41">
        <f>'1010'!N53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10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'1010'!L54</f>
        <v>0</v>
      </c>
      <c r="D54" s="40" t="str">
        <f>'1010'!M54</f>
        <v/>
      </c>
      <c r="E54" s="41">
        <f>'1010'!N54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10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'1010'!L55</f>
        <v>0</v>
      </c>
      <c r="D55" s="40" t="str">
        <f>'1010'!M55</f>
        <v/>
      </c>
      <c r="E55" s="41">
        <f>'1010'!N55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10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'1010'!L56</f>
        <v>0</v>
      </c>
      <c r="D56" s="40" t="str">
        <f>'1010'!M56</f>
        <v/>
      </c>
      <c r="E56" s="41">
        <f>'1010'!N56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10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'1010'!L57</f>
        <v>0</v>
      </c>
      <c r="D57" s="40" t="str">
        <f>'1010'!M57</f>
        <v/>
      </c>
      <c r="E57" s="41">
        <f>'1010'!N57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10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'1010'!L58</f>
        <v>0</v>
      </c>
      <c r="D58" s="40" t="str">
        <f>'1010'!M58</f>
        <v/>
      </c>
      <c r="E58" s="41">
        <f>'1010'!N58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10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'1010'!L59</f>
        <v>0</v>
      </c>
      <c r="D59" s="40" t="str">
        <f>'1010'!M59</f>
        <v/>
      </c>
      <c r="E59" s="41">
        <f>'1010'!N59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10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'1010'!L60</f>
        <v>0</v>
      </c>
      <c r="D60" s="40" t="str">
        <f>'1010'!M60</f>
        <v/>
      </c>
      <c r="E60" s="41">
        <f>'1010'!N60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10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'1010'!L61</f>
        <v>0</v>
      </c>
      <c r="D61" s="40" t="str">
        <f>'1010'!M61</f>
        <v/>
      </c>
      <c r="E61" s="41">
        <f>'1010'!N61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10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'1010'!L62</f>
        <v>0</v>
      </c>
      <c r="D62" s="40" t="str">
        <f>'1010'!M62</f>
        <v/>
      </c>
      <c r="E62" s="41">
        <f>'1010'!N62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10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'1010'!L63</f>
        <v>0</v>
      </c>
      <c r="D63" s="40" t="str">
        <f>'1010'!M63</f>
        <v/>
      </c>
      <c r="E63" s="41">
        <f>'1010'!N63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10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'1010'!L64</f>
        <v>0</v>
      </c>
      <c r="D64" s="40" t="str">
        <f>'1010'!M64</f>
        <v/>
      </c>
      <c r="E64" s="41">
        <f>'1010'!N64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10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'1010'!L65</f>
        <v>0</v>
      </c>
      <c r="D65" s="40" t="str">
        <f>'1010'!M65</f>
        <v/>
      </c>
      <c r="E65" s="41">
        <f>'1010'!N65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10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'1010'!L66</f>
        <v>0</v>
      </c>
      <c r="D66" s="40" t="str">
        <f>'1010'!M66</f>
        <v/>
      </c>
      <c r="E66" s="41">
        <f>'1010'!N66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10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'1010'!L67</f>
        <v>0</v>
      </c>
      <c r="D67" s="40" t="str">
        <f>'1010'!M67</f>
        <v/>
      </c>
      <c r="E67" s="41">
        <f>'1010'!N67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si="10"/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'1010'!L68</f>
        <v>0</v>
      </c>
      <c r="D68" s="40" t="str">
        <f>'1010'!M68</f>
        <v/>
      </c>
      <c r="E68" s="41">
        <f>'1010'!N68</f>
        <v>0</v>
      </c>
      <c r="F68" s="44"/>
      <c r="G68" s="47"/>
      <c r="H68" s="45">
        <f t="shared" si="6"/>
        <v>0</v>
      </c>
      <c r="I68" s="2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6"/>
      <c r="G69" s="33"/>
      <c r="H69" s="35">
        <f>SUM(H19:H68)</f>
        <v>0</v>
      </c>
      <c r="I69" s="33"/>
      <c r="J69" s="33"/>
      <c r="K69" s="35">
        <f>SUM(K19:K68)</f>
        <v>0</v>
      </c>
      <c r="L69" s="33"/>
      <c r="M69" s="33"/>
      <c r="N69" s="34"/>
    </row>
    <row r="70" ht="13.5" customHeight="1" spans="1:14">
      <c r="A70" s="49" t="s">
        <v>76</v>
      </c>
      <c r="B70" s="25" t="str">
        <f>'1001'!B70</f>
        <v>kg</v>
      </c>
      <c r="C70" s="39">
        <f>'1010'!L70</f>
        <v>0</v>
      </c>
      <c r="D70" s="40" t="str">
        <f>'1010'!M70</f>
        <v/>
      </c>
      <c r="E70" s="41">
        <f>'1010'!N70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ref="M70:M128" si="16">IF(L70=0,"",N70/L70)</f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'1010'!L71</f>
        <v>0</v>
      </c>
      <c r="D71" s="40" t="str">
        <f>'1010'!M71</f>
        <v/>
      </c>
      <c r="E71" s="41">
        <f>'1010'!N71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6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'1010'!L72</f>
        <v>0</v>
      </c>
      <c r="D72" s="40" t="str">
        <f>'1010'!M72</f>
        <v/>
      </c>
      <c r="E72" s="41">
        <f>'1010'!N72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6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'1010'!L73</f>
        <v>0</v>
      </c>
      <c r="D73" s="40" t="str">
        <f>'1010'!M73</f>
        <v/>
      </c>
      <c r="E73" s="41">
        <f>'1010'!N73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6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'1010'!L74</f>
        <v>0</v>
      </c>
      <c r="D74" s="40" t="str">
        <f>'1010'!M74</f>
        <v/>
      </c>
      <c r="E74" s="41">
        <f>'1010'!N74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6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'1010'!L75</f>
        <v>0</v>
      </c>
      <c r="D75" s="40" t="str">
        <f>'1010'!M75</f>
        <v/>
      </c>
      <c r="E75" s="41">
        <f>'1010'!N75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6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'1010'!L76</f>
        <v>0</v>
      </c>
      <c r="D76" s="40" t="str">
        <f>'1010'!M76</f>
        <v/>
      </c>
      <c r="E76" s="41">
        <f>'1010'!N76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6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'1010'!L77</f>
        <v>0</v>
      </c>
      <c r="D77" s="40" t="str">
        <f>'1010'!M77</f>
        <v/>
      </c>
      <c r="E77" s="41">
        <f>'1010'!N77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6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'1010'!L78</f>
        <v>0</v>
      </c>
      <c r="D78" s="40" t="str">
        <f>'1010'!M78</f>
        <v/>
      </c>
      <c r="E78" s="41">
        <f>'1010'!N78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6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'1010'!L79</f>
        <v>0</v>
      </c>
      <c r="D79" s="40" t="str">
        <f>'1010'!M79</f>
        <v/>
      </c>
      <c r="E79" s="41">
        <f>'1010'!N79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6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'1010'!L80</f>
        <v>0</v>
      </c>
      <c r="D80" s="40" t="str">
        <f>'1010'!M80</f>
        <v/>
      </c>
      <c r="E80" s="41">
        <f>'1010'!N80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6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'1010'!L81</f>
        <v>0</v>
      </c>
      <c r="D81" s="40" t="str">
        <f>'1010'!M81</f>
        <v/>
      </c>
      <c r="E81" s="41">
        <f>'1010'!N81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6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'1010'!L82</f>
        <v>0</v>
      </c>
      <c r="D82" s="40" t="str">
        <f>'1010'!M82</f>
        <v/>
      </c>
      <c r="E82" s="41">
        <f>'1010'!N82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6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'1010'!L83</f>
        <v>0</v>
      </c>
      <c r="D83" s="40" t="str">
        <f>'1010'!M83</f>
        <v/>
      </c>
      <c r="E83" s="41">
        <f>'1010'!N83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6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'1010'!L84</f>
        <v>0</v>
      </c>
      <c r="D84" s="40" t="str">
        <f>'1010'!M84</f>
        <v/>
      </c>
      <c r="E84" s="41">
        <f>'1010'!N84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6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'1010'!L85</f>
        <v>0</v>
      </c>
      <c r="D85" s="40" t="str">
        <f>'1010'!M85</f>
        <v/>
      </c>
      <c r="E85" s="41">
        <f>'1010'!N85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6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'1010'!L86</f>
        <v>0</v>
      </c>
      <c r="D86" s="40" t="str">
        <f>'1010'!M86</f>
        <v/>
      </c>
      <c r="E86" s="41">
        <f>'1010'!N86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6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'1010'!L87</f>
        <v>0</v>
      </c>
      <c r="D87" s="40" t="str">
        <f>'1010'!M87</f>
        <v/>
      </c>
      <c r="E87" s="41">
        <f>'1010'!N87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6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'1010'!L88</f>
        <v>0</v>
      </c>
      <c r="D88" s="40" t="str">
        <f>'1010'!M88</f>
        <v/>
      </c>
      <c r="E88" s="41">
        <f>'1010'!N88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6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'1010'!L89</f>
        <v>0</v>
      </c>
      <c r="D89" s="40" t="str">
        <f>'1010'!M89</f>
        <v/>
      </c>
      <c r="E89" s="41">
        <f>'1010'!N89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6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'1010'!L90</f>
        <v>0</v>
      </c>
      <c r="D90" s="40" t="str">
        <f>'1010'!M90</f>
        <v/>
      </c>
      <c r="E90" s="41">
        <f>'1010'!N90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6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'1010'!L91</f>
        <v>0</v>
      </c>
      <c r="D91" s="40" t="str">
        <f>'1010'!M91</f>
        <v/>
      </c>
      <c r="E91" s="41">
        <f>'1010'!N91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6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'1010'!L92</f>
        <v>0</v>
      </c>
      <c r="D92" s="40" t="str">
        <f>'1010'!M92</f>
        <v/>
      </c>
      <c r="E92" s="41">
        <f>'1010'!N92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6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'1010'!L93</f>
        <v>0</v>
      </c>
      <c r="D93" s="40" t="str">
        <f>'1010'!M93</f>
        <v/>
      </c>
      <c r="E93" s="41">
        <f>'1010'!N93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6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'1010'!L94</f>
        <v>0</v>
      </c>
      <c r="D94" s="40" t="str">
        <f>'1010'!M94</f>
        <v/>
      </c>
      <c r="E94" s="41">
        <f>'1010'!N94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6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'1010'!L95</f>
        <v>0</v>
      </c>
      <c r="D95" s="40" t="str">
        <f>'1010'!M95</f>
        <v/>
      </c>
      <c r="E95" s="41">
        <f>'1010'!N95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6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'1010'!L96</f>
        <v>0</v>
      </c>
      <c r="D96" s="40" t="str">
        <f>'1010'!M96</f>
        <v/>
      </c>
      <c r="E96" s="41">
        <f>'1010'!N96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6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'1010'!L97</f>
        <v>0</v>
      </c>
      <c r="D97" s="40" t="str">
        <f>'1010'!M97</f>
        <v/>
      </c>
      <c r="E97" s="41">
        <f>'1010'!N97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6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'1010'!L98</f>
        <v>0</v>
      </c>
      <c r="D98" s="40" t="str">
        <f>'1010'!M98</f>
        <v/>
      </c>
      <c r="E98" s="41">
        <f>'1010'!N98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6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'1010'!L99</f>
        <v>0</v>
      </c>
      <c r="D99" s="40" t="str">
        <f>'1010'!M99</f>
        <v/>
      </c>
      <c r="E99" s="41">
        <f>'1010'!N99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6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'1010'!L100</f>
        <v>0</v>
      </c>
      <c r="D100" s="40" t="str">
        <f>'1010'!M100</f>
        <v/>
      </c>
      <c r="E100" s="41">
        <f>'1010'!N100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6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'1010'!L101</f>
        <v>0</v>
      </c>
      <c r="D101" s="40" t="str">
        <f>'1010'!M101</f>
        <v/>
      </c>
      <c r="E101" s="41">
        <f>'1010'!N101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6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'1010'!L102</f>
        <v>0</v>
      </c>
      <c r="D102" s="40" t="str">
        <f>'1010'!M102</f>
        <v/>
      </c>
      <c r="E102" s="41">
        <f>'1010'!N102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6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'1010'!L103</f>
        <v>0</v>
      </c>
      <c r="D103" s="40" t="str">
        <f>'1010'!M103</f>
        <v/>
      </c>
      <c r="E103" s="41">
        <f>'1010'!N103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6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'1010'!L104</f>
        <v>0</v>
      </c>
      <c r="D104" s="40" t="str">
        <f>'1010'!M104</f>
        <v/>
      </c>
      <c r="E104" s="41">
        <f>'1010'!N104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6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'1010'!L105</f>
        <v>0</v>
      </c>
      <c r="D105" s="40" t="str">
        <f>'1010'!M105</f>
        <v/>
      </c>
      <c r="E105" s="41">
        <f>'1010'!N105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6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'1010'!L106</f>
        <v>0</v>
      </c>
      <c r="D106" s="40" t="str">
        <f>'1010'!M106</f>
        <v/>
      </c>
      <c r="E106" s="41">
        <f>'1010'!N106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6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'1010'!L107</f>
        <v>0</v>
      </c>
      <c r="D107" s="40" t="str">
        <f>'1010'!M107</f>
        <v/>
      </c>
      <c r="E107" s="41">
        <f>'1010'!N107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6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'1010'!L108</f>
        <v>0</v>
      </c>
      <c r="D108" s="40" t="str">
        <f>'1010'!M108</f>
        <v/>
      </c>
      <c r="E108" s="41">
        <f>'1010'!N108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6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'1010'!L109</f>
        <v>0</v>
      </c>
      <c r="D109" s="40" t="str">
        <f>'1010'!M109</f>
        <v/>
      </c>
      <c r="E109" s="41">
        <f>'1010'!N109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6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'1010'!L110</f>
        <v>0</v>
      </c>
      <c r="D110" s="40" t="str">
        <f>'1010'!M110</f>
        <v/>
      </c>
      <c r="E110" s="41">
        <f>'1010'!N110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6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'1010'!L111</f>
        <v>0</v>
      </c>
      <c r="D111" s="40" t="str">
        <f>'1010'!M111</f>
        <v/>
      </c>
      <c r="E111" s="41">
        <f>'1010'!N111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6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'1010'!L112</f>
        <v>0</v>
      </c>
      <c r="D112" s="40" t="str">
        <f>'1010'!M112</f>
        <v/>
      </c>
      <c r="E112" s="41">
        <f>'1010'!N112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6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'1010'!L113</f>
        <v>0</v>
      </c>
      <c r="D113" s="40" t="str">
        <f>'1010'!M113</f>
        <v/>
      </c>
      <c r="E113" s="41">
        <f>'1010'!N113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6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'1010'!L114</f>
        <v>0</v>
      </c>
      <c r="D114" s="40" t="str">
        <f>'1010'!M114</f>
        <v/>
      </c>
      <c r="E114" s="41">
        <f>'1010'!N114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6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'1010'!L115</f>
        <v>0</v>
      </c>
      <c r="D115" s="40" t="str">
        <f>'1010'!M115</f>
        <v/>
      </c>
      <c r="E115" s="41">
        <f>'1010'!N115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6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'1010'!L116</f>
        <v>0</v>
      </c>
      <c r="D116" s="40" t="str">
        <f>'1010'!M116</f>
        <v/>
      </c>
      <c r="E116" s="41">
        <f>'1010'!N116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6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'1010'!L117</f>
        <v>0</v>
      </c>
      <c r="D117" s="40" t="str">
        <f>'1010'!M117</f>
        <v/>
      </c>
      <c r="E117" s="41">
        <f>'1010'!N117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6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'1010'!L118</f>
        <v>0</v>
      </c>
      <c r="D118" s="40" t="str">
        <f>'1010'!M118</f>
        <v/>
      </c>
      <c r="E118" s="41">
        <f>'1010'!N118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6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'1010'!L119</f>
        <v>0</v>
      </c>
      <c r="D119" s="40" t="str">
        <f>'1010'!M119</f>
        <v/>
      </c>
      <c r="E119" s="41">
        <f>'1010'!N119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6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'1010'!L120</f>
        <v>0</v>
      </c>
      <c r="D120" s="40" t="str">
        <f>'1010'!M120</f>
        <v/>
      </c>
      <c r="E120" s="41">
        <f>'1010'!N120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6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'1010'!L121</f>
        <v>0</v>
      </c>
      <c r="D121" s="40" t="str">
        <f>'1010'!M121</f>
        <v/>
      </c>
      <c r="E121" s="41">
        <f>'1010'!N121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6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'1010'!L122</f>
        <v>0</v>
      </c>
      <c r="D122" s="40" t="str">
        <f>'1010'!M122</f>
        <v/>
      </c>
      <c r="E122" s="41">
        <f>'1010'!N122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6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'1010'!L123</f>
        <v>0</v>
      </c>
      <c r="D123" s="40" t="str">
        <f>'1010'!M123</f>
        <v/>
      </c>
      <c r="E123" s="41">
        <f>'1010'!N123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6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'1010'!L124</f>
        <v>0</v>
      </c>
      <c r="D124" s="40" t="str">
        <f>'1010'!M124</f>
        <v/>
      </c>
      <c r="E124" s="41">
        <f>'1010'!N124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6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'1010'!L125</f>
        <v>0</v>
      </c>
      <c r="D125" s="40" t="str">
        <f>'1010'!M125</f>
        <v/>
      </c>
      <c r="E125" s="41">
        <f>'1010'!N125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6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'1010'!L126</f>
        <v>0</v>
      </c>
      <c r="D126" s="40" t="str">
        <f>'1010'!M126</f>
        <v/>
      </c>
      <c r="E126" s="41">
        <f>'1010'!N126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6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'1010'!L127</f>
        <v>0</v>
      </c>
      <c r="D127" s="40" t="str">
        <f>'1010'!M127</f>
        <v/>
      </c>
      <c r="E127" s="41">
        <f>'1010'!N127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6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'1010'!L128</f>
        <v>0</v>
      </c>
      <c r="D128" s="40" t="str">
        <f>'1010'!M128</f>
        <v/>
      </c>
      <c r="E128" s="41">
        <f>'1010'!N128</f>
        <v>0</v>
      </c>
      <c r="F128" s="44"/>
      <c r="G128" s="24"/>
      <c r="H128" s="45">
        <f t="shared" si="12"/>
        <v>0</v>
      </c>
      <c r="I128" s="4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6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2"/>
      <c r="G129" s="50"/>
      <c r="H129" s="51">
        <f>SUM(H70:H128)</f>
        <v>0</v>
      </c>
      <c r="I129" s="52"/>
      <c r="J129" s="50"/>
      <c r="K129" s="51">
        <f>SUM(K70:K128)</f>
        <v>0</v>
      </c>
      <c r="L129" s="36"/>
      <c r="M129" s="36"/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'1010'!L130</f>
        <v>0</v>
      </c>
      <c r="D130" s="54" t="str">
        <f>'1010'!M130</f>
        <v/>
      </c>
      <c r="E130" s="41">
        <f>'1010'!N130</f>
        <v>0</v>
      </c>
      <c r="F130" s="46"/>
      <c r="G130" s="39"/>
      <c r="H130" s="41">
        <f t="shared" ref="H130:H193" si="17">G130*F130</f>
        <v>0</v>
      </c>
      <c r="I130" s="46"/>
      <c r="J130" s="39">
        <f t="shared" ref="J130:J193" si="18">G130</f>
        <v>0</v>
      </c>
      <c r="K130" s="41">
        <f t="shared" ref="K130:K193" si="19">J130*I130</f>
        <v>0</v>
      </c>
      <c r="L130" s="46">
        <f t="shared" ref="L130:L193" si="20">C130+F130-I130</f>
        <v>0</v>
      </c>
      <c r="M130" s="27" t="str">
        <f t="shared" ref="M130:M193" si="21">IF(L130=0,"",N130/L130)</f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'1010'!L131</f>
        <v>0</v>
      </c>
      <c r="D131" s="54" t="str">
        <f>'1010'!M131</f>
        <v/>
      </c>
      <c r="E131" s="41">
        <f>'1010'!N131</f>
        <v>0</v>
      </c>
      <c r="F131" s="29"/>
      <c r="G131" s="26"/>
      <c r="H131" s="28">
        <f t="shared" si="17"/>
        <v>0</v>
      </c>
      <c r="I131" s="29"/>
      <c r="J131" s="39">
        <f t="shared" si="18"/>
        <v>0</v>
      </c>
      <c r="K131" s="28">
        <f t="shared" si="19"/>
        <v>0</v>
      </c>
      <c r="L131" s="46">
        <f t="shared" si="20"/>
        <v>0</v>
      </c>
      <c r="M131" s="27" t="str">
        <f t="shared" si="21"/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'1010'!L132</f>
        <v>0</v>
      </c>
      <c r="D132" s="54" t="str">
        <f>'1010'!M132</f>
        <v/>
      </c>
      <c r="E132" s="41">
        <f>'1010'!N132</f>
        <v>0</v>
      </c>
      <c r="F132" s="29"/>
      <c r="G132" s="26"/>
      <c r="H132" s="28">
        <f t="shared" si="17"/>
        <v>0</v>
      </c>
      <c r="I132" s="29"/>
      <c r="J132" s="39">
        <f t="shared" si="18"/>
        <v>0</v>
      </c>
      <c r="K132" s="28">
        <f t="shared" si="19"/>
        <v>0</v>
      </c>
      <c r="L132" s="46">
        <f t="shared" si="20"/>
        <v>0</v>
      </c>
      <c r="M132" s="27" t="str">
        <f t="shared" si="21"/>
        <v/>
      </c>
      <c r="N132" s="27">
        <f t="shared" ref="N132:N195" si="22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'1010'!L133</f>
        <v>0</v>
      </c>
      <c r="D133" s="54" t="str">
        <f>'1010'!M133</f>
        <v/>
      </c>
      <c r="E133" s="41">
        <f>'1010'!N133</f>
        <v>0</v>
      </c>
      <c r="F133" s="29"/>
      <c r="G133" s="26"/>
      <c r="H133" s="28">
        <f t="shared" si="17"/>
        <v>0</v>
      </c>
      <c r="I133" s="29"/>
      <c r="J133" s="39">
        <f t="shared" si="18"/>
        <v>0</v>
      </c>
      <c r="K133" s="28">
        <f t="shared" si="19"/>
        <v>0</v>
      </c>
      <c r="L133" s="46">
        <f t="shared" si="20"/>
        <v>0</v>
      </c>
      <c r="M133" s="27" t="str">
        <f t="shared" si="21"/>
        <v/>
      </c>
      <c r="N133" s="27">
        <f t="shared" si="22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'1010'!L134</f>
        <v>0</v>
      </c>
      <c r="D134" s="54" t="str">
        <f>'1010'!M134</f>
        <v/>
      </c>
      <c r="E134" s="41">
        <f>'1010'!N134</f>
        <v>0</v>
      </c>
      <c r="F134" s="29"/>
      <c r="G134" s="26"/>
      <c r="H134" s="28">
        <f t="shared" si="17"/>
        <v>0</v>
      </c>
      <c r="I134" s="29"/>
      <c r="J134" s="39">
        <f t="shared" si="18"/>
        <v>0</v>
      </c>
      <c r="K134" s="28">
        <f t="shared" si="19"/>
        <v>0</v>
      </c>
      <c r="L134" s="46">
        <f t="shared" si="20"/>
        <v>0</v>
      </c>
      <c r="M134" s="27" t="str">
        <f t="shared" si="21"/>
        <v/>
      </c>
      <c r="N134" s="27">
        <f t="shared" si="22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'1010'!L135</f>
        <v>0</v>
      </c>
      <c r="D135" s="54" t="str">
        <f>'1010'!M135</f>
        <v/>
      </c>
      <c r="E135" s="41">
        <f>'1010'!N135</f>
        <v>0</v>
      </c>
      <c r="F135" s="29"/>
      <c r="G135" s="26"/>
      <c r="H135" s="28">
        <f t="shared" si="17"/>
        <v>0</v>
      </c>
      <c r="I135" s="29"/>
      <c r="J135" s="39">
        <f t="shared" si="18"/>
        <v>0</v>
      </c>
      <c r="K135" s="28">
        <f t="shared" si="19"/>
        <v>0</v>
      </c>
      <c r="L135" s="46">
        <f t="shared" si="20"/>
        <v>0</v>
      </c>
      <c r="M135" s="27" t="str">
        <f t="shared" si="21"/>
        <v/>
      </c>
      <c r="N135" s="27">
        <f t="shared" si="22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'1010'!L136</f>
        <v>0</v>
      </c>
      <c r="D136" s="54" t="str">
        <f>'1010'!M136</f>
        <v/>
      </c>
      <c r="E136" s="41">
        <f>'1010'!N136</f>
        <v>0</v>
      </c>
      <c r="F136" s="29"/>
      <c r="G136" s="26"/>
      <c r="H136" s="28">
        <f t="shared" si="17"/>
        <v>0</v>
      </c>
      <c r="I136" s="29"/>
      <c r="J136" s="39">
        <f t="shared" si="18"/>
        <v>0</v>
      </c>
      <c r="K136" s="28">
        <f t="shared" si="19"/>
        <v>0</v>
      </c>
      <c r="L136" s="46">
        <f t="shared" si="20"/>
        <v>0</v>
      </c>
      <c r="M136" s="27" t="str">
        <f t="shared" si="21"/>
        <v/>
      </c>
      <c r="N136" s="27">
        <f t="shared" si="22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'1010'!L137</f>
        <v>0</v>
      </c>
      <c r="D137" s="54" t="str">
        <f>'1010'!M137</f>
        <v/>
      </c>
      <c r="E137" s="41">
        <f>'1010'!N137</f>
        <v>0</v>
      </c>
      <c r="F137" s="29"/>
      <c r="G137" s="26"/>
      <c r="H137" s="28">
        <f t="shared" si="17"/>
        <v>0</v>
      </c>
      <c r="I137" s="29"/>
      <c r="J137" s="39">
        <f t="shared" si="18"/>
        <v>0</v>
      </c>
      <c r="K137" s="28">
        <f t="shared" si="19"/>
        <v>0</v>
      </c>
      <c r="L137" s="46">
        <f t="shared" si="20"/>
        <v>0</v>
      </c>
      <c r="M137" s="27" t="str">
        <f t="shared" si="21"/>
        <v/>
      </c>
      <c r="N137" s="27">
        <f t="shared" si="22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'1010'!L138</f>
        <v>0</v>
      </c>
      <c r="D138" s="54" t="str">
        <f>'1010'!M138</f>
        <v/>
      </c>
      <c r="E138" s="41">
        <f>'1010'!N138</f>
        <v>0</v>
      </c>
      <c r="F138" s="29"/>
      <c r="G138" s="26"/>
      <c r="H138" s="28">
        <f t="shared" si="17"/>
        <v>0</v>
      </c>
      <c r="I138" s="29"/>
      <c r="J138" s="39">
        <f t="shared" si="18"/>
        <v>0</v>
      </c>
      <c r="K138" s="28">
        <f t="shared" si="19"/>
        <v>0</v>
      </c>
      <c r="L138" s="46">
        <f t="shared" si="20"/>
        <v>0</v>
      </c>
      <c r="M138" s="27" t="str">
        <f t="shared" si="21"/>
        <v/>
      </c>
      <c r="N138" s="27">
        <f t="shared" si="22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'1010'!L139</f>
        <v>0</v>
      </c>
      <c r="D139" s="54" t="str">
        <f>'1010'!M139</f>
        <v/>
      </c>
      <c r="E139" s="41">
        <f>'1010'!N139</f>
        <v>0</v>
      </c>
      <c r="F139" s="29"/>
      <c r="G139" s="26"/>
      <c r="H139" s="28">
        <f t="shared" si="17"/>
        <v>0</v>
      </c>
      <c r="I139" s="29"/>
      <c r="J139" s="39">
        <f t="shared" si="18"/>
        <v>0</v>
      </c>
      <c r="K139" s="28">
        <f t="shared" si="19"/>
        <v>0</v>
      </c>
      <c r="L139" s="46">
        <f t="shared" si="20"/>
        <v>0</v>
      </c>
      <c r="M139" s="27" t="str">
        <f t="shared" si="21"/>
        <v/>
      </c>
      <c r="N139" s="27">
        <f t="shared" si="22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'1010'!L140</f>
        <v>0</v>
      </c>
      <c r="D140" s="54" t="str">
        <f>'1010'!M140</f>
        <v/>
      </c>
      <c r="E140" s="41">
        <f>'1010'!N140</f>
        <v>0</v>
      </c>
      <c r="F140" s="29"/>
      <c r="G140" s="26"/>
      <c r="H140" s="28">
        <f t="shared" si="17"/>
        <v>0</v>
      </c>
      <c r="I140" s="29"/>
      <c r="J140" s="39">
        <f t="shared" si="18"/>
        <v>0</v>
      </c>
      <c r="K140" s="28">
        <f t="shared" si="19"/>
        <v>0</v>
      </c>
      <c r="L140" s="46">
        <f t="shared" si="20"/>
        <v>0</v>
      </c>
      <c r="M140" s="27" t="str">
        <f t="shared" si="21"/>
        <v/>
      </c>
      <c r="N140" s="27">
        <f t="shared" si="22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'1010'!L141</f>
        <v>0</v>
      </c>
      <c r="D141" s="54" t="str">
        <f>'1010'!M141</f>
        <v/>
      </c>
      <c r="E141" s="41">
        <f>'1010'!N141</f>
        <v>0</v>
      </c>
      <c r="F141" s="29"/>
      <c r="G141" s="26"/>
      <c r="H141" s="28">
        <f t="shared" si="17"/>
        <v>0</v>
      </c>
      <c r="I141" s="29"/>
      <c r="J141" s="39">
        <f t="shared" si="18"/>
        <v>0</v>
      </c>
      <c r="K141" s="28">
        <f t="shared" si="19"/>
        <v>0</v>
      </c>
      <c r="L141" s="46">
        <f t="shared" si="20"/>
        <v>0</v>
      </c>
      <c r="M141" s="27" t="str">
        <f t="shared" si="21"/>
        <v/>
      </c>
      <c r="N141" s="27">
        <f t="shared" si="22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'1010'!L142</f>
        <v>0</v>
      </c>
      <c r="D142" s="54" t="str">
        <f>'1010'!M142</f>
        <v/>
      </c>
      <c r="E142" s="41">
        <f>'1010'!N142</f>
        <v>0</v>
      </c>
      <c r="F142" s="29"/>
      <c r="G142" s="26"/>
      <c r="H142" s="28">
        <f t="shared" si="17"/>
        <v>0</v>
      </c>
      <c r="I142" s="29"/>
      <c r="J142" s="39">
        <f t="shared" si="18"/>
        <v>0</v>
      </c>
      <c r="K142" s="28">
        <f t="shared" si="19"/>
        <v>0</v>
      </c>
      <c r="L142" s="46">
        <f t="shared" si="20"/>
        <v>0</v>
      </c>
      <c r="M142" s="27" t="str">
        <f t="shared" si="21"/>
        <v/>
      </c>
      <c r="N142" s="27">
        <f t="shared" si="22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'1010'!L143</f>
        <v>0</v>
      </c>
      <c r="D143" s="54" t="str">
        <f>'1010'!M143</f>
        <v/>
      </c>
      <c r="E143" s="41">
        <f>'1010'!N143</f>
        <v>0</v>
      </c>
      <c r="F143" s="29"/>
      <c r="G143" s="26"/>
      <c r="H143" s="28">
        <f t="shared" si="17"/>
        <v>0</v>
      </c>
      <c r="I143" s="29"/>
      <c r="J143" s="39">
        <f t="shared" si="18"/>
        <v>0</v>
      </c>
      <c r="K143" s="28">
        <f t="shared" si="19"/>
        <v>0</v>
      </c>
      <c r="L143" s="46">
        <f t="shared" si="20"/>
        <v>0</v>
      </c>
      <c r="M143" s="27" t="str">
        <f t="shared" si="21"/>
        <v/>
      </c>
      <c r="N143" s="27">
        <f t="shared" si="22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'1010'!L144</f>
        <v>0</v>
      </c>
      <c r="D144" s="54" t="str">
        <f>'1010'!M144</f>
        <v/>
      </c>
      <c r="E144" s="41">
        <f>'1010'!N144</f>
        <v>0</v>
      </c>
      <c r="F144" s="29"/>
      <c r="G144" s="26"/>
      <c r="H144" s="28">
        <f t="shared" si="17"/>
        <v>0</v>
      </c>
      <c r="I144" s="29"/>
      <c r="J144" s="39">
        <f t="shared" si="18"/>
        <v>0</v>
      </c>
      <c r="K144" s="28">
        <f t="shared" si="19"/>
        <v>0</v>
      </c>
      <c r="L144" s="46">
        <f t="shared" si="20"/>
        <v>0</v>
      </c>
      <c r="M144" s="27" t="str">
        <f t="shared" si="21"/>
        <v/>
      </c>
      <c r="N144" s="27">
        <f t="shared" si="22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'1010'!L145</f>
        <v>0</v>
      </c>
      <c r="D145" s="54" t="str">
        <f>'1010'!M145</f>
        <v/>
      </c>
      <c r="E145" s="41">
        <f>'1010'!N145</f>
        <v>0</v>
      </c>
      <c r="F145" s="29"/>
      <c r="G145" s="26"/>
      <c r="H145" s="28">
        <f t="shared" si="17"/>
        <v>0</v>
      </c>
      <c r="I145" s="29"/>
      <c r="J145" s="39">
        <f t="shared" si="18"/>
        <v>0</v>
      </c>
      <c r="K145" s="28">
        <f t="shared" si="19"/>
        <v>0</v>
      </c>
      <c r="L145" s="46">
        <f t="shared" si="20"/>
        <v>0</v>
      </c>
      <c r="M145" s="27" t="str">
        <f t="shared" si="21"/>
        <v/>
      </c>
      <c r="N145" s="27">
        <f t="shared" si="22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'1010'!L146</f>
        <v>0</v>
      </c>
      <c r="D146" s="54" t="str">
        <f>'1010'!M146</f>
        <v/>
      </c>
      <c r="E146" s="41">
        <f>'1010'!N146</f>
        <v>0</v>
      </c>
      <c r="F146" s="29"/>
      <c r="G146" s="26"/>
      <c r="H146" s="28">
        <f t="shared" si="17"/>
        <v>0</v>
      </c>
      <c r="I146" s="29"/>
      <c r="J146" s="39">
        <f t="shared" si="18"/>
        <v>0</v>
      </c>
      <c r="K146" s="28">
        <f t="shared" si="19"/>
        <v>0</v>
      </c>
      <c r="L146" s="46">
        <f t="shared" si="20"/>
        <v>0</v>
      </c>
      <c r="M146" s="27" t="str">
        <f t="shared" si="21"/>
        <v/>
      </c>
      <c r="N146" s="27">
        <f t="shared" si="22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'1010'!L147</f>
        <v>0</v>
      </c>
      <c r="D147" s="54" t="str">
        <f>'1010'!M147</f>
        <v/>
      </c>
      <c r="E147" s="41">
        <f>'1010'!N147</f>
        <v>0</v>
      </c>
      <c r="F147" s="29"/>
      <c r="G147" s="26"/>
      <c r="H147" s="28">
        <f t="shared" si="17"/>
        <v>0</v>
      </c>
      <c r="I147" s="29"/>
      <c r="J147" s="39">
        <f t="shared" si="18"/>
        <v>0</v>
      </c>
      <c r="K147" s="28">
        <f t="shared" si="19"/>
        <v>0</v>
      </c>
      <c r="L147" s="46">
        <f t="shared" si="20"/>
        <v>0</v>
      </c>
      <c r="M147" s="27" t="str">
        <f t="shared" si="21"/>
        <v/>
      </c>
      <c r="N147" s="27">
        <f t="shared" si="22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'1010'!L148</f>
        <v>0</v>
      </c>
      <c r="D148" s="54" t="str">
        <f>'1010'!M148</f>
        <v/>
      </c>
      <c r="E148" s="41">
        <f>'1010'!N148</f>
        <v>0</v>
      </c>
      <c r="F148" s="29"/>
      <c r="G148" s="26"/>
      <c r="H148" s="28">
        <f t="shared" si="17"/>
        <v>0</v>
      </c>
      <c r="I148" s="29"/>
      <c r="J148" s="39">
        <f t="shared" si="18"/>
        <v>0</v>
      </c>
      <c r="K148" s="28">
        <f t="shared" si="19"/>
        <v>0</v>
      </c>
      <c r="L148" s="46">
        <f t="shared" si="20"/>
        <v>0</v>
      </c>
      <c r="M148" s="27" t="str">
        <f t="shared" si="21"/>
        <v/>
      </c>
      <c r="N148" s="27">
        <f t="shared" si="22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'1010'!L149</f>
        <v>0</v>
      </c>
      <c r="D149" s="54" t="str">
        <f>'1010'!M149</f>
        <v/>
      </c>
      <c r="E149" s="41">
        <f>'1010'!N149</f>
        <v>0</v>
      </c>
      <c r="F149" s="29"/>
      <c r="G149" s="26"/>
      <c r="H149" s="28">
        <f t="shared" si="17"/>
        <v>0</v>
      </c>
      <c r="I149" s="29"/>
      <c r="J149" s="39">
        <f t="shared" si="18"/>
        <v>0</v>
      </c>
      <c r="K149" s="28">
        <f t="shared" si="19"/>
        <v>0</v>
      </c>
      <c r="L149" s="46">
        <f t="shared" si="20"/>
        <v>0</v>
      </c>
      <c r="M149" s="27" t="str">
        <f t="shared" si="21"/>
        <v/>
      </c>
      <c r="N149" s="27">
        <f t="shared" si="22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'1010'!L150</f>
        <v>0</v>
      </c>
      <c r="D150" s="54" t="str">
        <f>'1010'!M150</f>
        <v/>
      </c>
      <c r="E150" s="41">
        <f>'1010'!N150</f>
        <v>0</v>
      </c>
      <c r="F150" s="29"/>
      <c r="G150" s="26"/>
      <c r="H150" s="28">
        <f t="shared" si="17"/>
        <v>0</v>
      </c>
      <c r="I150" s="29"/>
      <c r="J150" s="39">
        <f t="shared" si="18"/>
        <v>0</v>
      </c>
      <c r="K150" s="28">
        <f t="shared" si="19"/>
        <v>0</v>
      </c>
      <c r="L150" s="46">
        <f t="shared" si="20"/>
        <v>0</v>
      </c>
      <c r="M150" s="27" t="str">
        <f t="shared" si="21"/>
        <v/>
      </c>
      <c r="N150" s="27">
        <f t="shared" si="22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'1010'!L151</f>
        <v>0</v>
      </c>
      <c r="D151" s="54" t="str">
        <f>'1010'!M151</f>
        <v/>
      </c>
      <c r="E151" s="41">
        <f>'1010'!N151</f>
        <v>0</v>
      </c>
      <c r="F151" s="44"/>
      <c r="G151" s="24"/>
      <c r="H151" s="28">
        <f t="shared" si="17"/>
        <v>0</v>
      </c>
      <c r="I151" s="44"/>
      <c r="J151" s="39">
        <f t="shared" si="18"/>
        <v>0</v>
      </c>
      <c r="K151" s="28">
        <f t="shared" si="19"/>
        <v>0</v>
      </c>
      <c r="L151" s="46">
        <f t="shared" si="20"/>
        <v>0</v>
      </c>
      <c r="M151" s="27" t="str">
        <f t="shared" si="21"/>
        <v/>
      </c>
      <c r="N151" s="27">
        <f t="shared" si="22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'1010'!L152</f>
        <v>0</v>
      </c>
      <c r="D152" s="54" t="str">
        <f>'1010'!M152</f>
        <v/>
      </c>
      <c r="E152" s="41">
        <f>'1010'!N152</f>
        <v>0</v>
      </c>
      <c r="F152" s="44"/>
      <c r="G152" s="24"/>
      <c r="H152" s="28">
        <f t="shared" si="17"/>
        <v>0</v>
      </c>
      <c r="I152" s="44"/>
      <c r="J152" s="39">
        <f t="shared" si="18"/>
        <v>0</v>
      </c>
      <c r="K152" s="28">
        <f t="shared" si="19"/>
        <v>0</v>
      </c>
      <c r="L152" s="46">
        <f t="shared" si="20"/>
        <v>0</v>
      </c>
      <c r="M152" s="27" t="str">
        <f t="shared" si="21"/>
        <v/>
      </c>
      <c r="N152" s="27">
        <f t="shared" si="22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'1010'!L153</f>
        <v>0</v>
      </c>
      <c r="D153" s="54" t="str">
        <f>'1010'!M153</f>
        <v/>
      </c>
      <c r="E153" s="41">
        <f>'1010'!N153</f>
        <v>0</v>
      </c>
      <c r="F153" s="44"/>
      <c r="G153" s="24"/>
      <c r="H153" s="28">
        <f t="shared" si="17"/>
        <v>0</v>
      </c>
      <c r="I153" s="44"/>
      <c r="J153" s="39">
        <f t="shared" si="18"/>
        <v>0</v>
      </c>
      <c r="K153" s="28">
        <f t="shared" si="19"/>
        <v>0</v>
      </c>
      <c r="L153" s="46">
        <f t="shared" si="20"/>
        <v>0</v>
      </c>
      <c r="M153" s="27" t="str">
        <f t="shared" si="21"/>
        <v/>
      </c>
      <c r="N153" s="27">
        <f t="shared" si="22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'1010'!L154</f>
        <v>0</v>
      </c>
      <c r="D154" s="54" t="str">
        <f>'1010'!M154</f>
        <v/>
      </c>
      <c r="E154" s="41">
        <f>'1010'!N154</f>
        <v>0</v>
      </c>
      <c r="F154" s="44"/>
      <c r="G154" s="24"/>
      <c r="H154" s="28">
        <f t="shared" si="17"/>
        <v>0</v>
      </c>
      <c r="I154" s="44"/>
      <c r="J154" s="39">
        <f t="shared" si="18"/>
        <v>0</v>
      </c>
      <c r="K154" s="28">
        <f t="shared" si="19"/>
        <v>0</v>
      </c>
      <c r="L154" s="46">
        <f t="shared" si="20"/>
        <v>0</v>
      </c>
      <c r="M154" s="27" t="str">
        <f t="shared" si="21"/>
        <v/>
      </c>
      <c r="N154" s="27">
        <f t="shared" si="22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'1010'!L155</f>
        <v>0</v>
      </c>
      <c r="D155" s="54" t="str">
        <f>'1010'!M155</f>
        <v/>
      </c>
      <c r="E155" s="41">
        <f>'1010'!N155</f>
        <v>0</v>
      </c>
      <c r="F155" s="44"/>
      <c r="G155" s="24"/>
      <c r="H155" s="28">
        <f t="shared" si="17"/>
        <v>0</v>
      </c>
      <c r="I155" s="44"/>
      <c r="J155" s="39">
        <f t="shared" si="18"/>
        <v>0</v>
      </c>
      <c r="K155" s="28">
        <f t="shared" si="19"/>
        <v>0</v>
      </c>
      <c r="L155" s="46">
        <f t="shared" si="20"/>
        <v>0</v>
      </c>
      <c r="M155" s="27" t="str">
        <f t="shared" si="21"/>
        <v/>
      </c>
      <c r="N155" s="27">
        <f t="shared" si="22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'1010'!L156</f>
        <v>0</v>
      </c>
      <c r="D156" s="54" t="str">
        <f>'1010'!M156</f>
        <v/>
      </c>
      <c r="E156" s="41">
        <f>'1010'!N156</f>
        <v>0</v>
      </c>
      <c r="F156" s="44"/>
      <c r="G156" s="24"/>
      <c r="H156" s="28">
        <f t="shared" si="17"/>
        <v>0</v>
      </c>
      <c r="I156" s="44"/>
      <c r="J156" s="39">
        <f t="shared" si="18"/>
        <v>0</v>
      </c>
      <c r="K156" s="28">
        <f t="shared" si="19"/>
        <v>0</v>
      </c>
      <c r="L156" s="46">
        <f t="shared" si="20"/>
        <v>0</v>
      </c>
      <c r="M156" s="27" t="str">
        <f t="shared" si="21"/>
        <v/>
      </c>
      <c r="N156" s="27">
        <f t="shared" si="22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'1010'!L157</f>
        <v>0</v>
      </c>
      <c r="D157" s="54" t="str">
        <f>'1010'!M157</f>
        <v/>
      </c>
      <c r="E157" s="41">
        <f>'1010'!N157</f>
        <v>0</v>
      </c>
      <c r="F157" s="29"/>
      <c r="G157" s="26"/>
      <c r="H157" s="28">
        <f t="shared" si="17"/>
        <v>0</v>
      </c>
      <c r="I157" s="29"/>
      <c r="J157" s="39">
        <f t="shared" si="18"/>
        <v>0</v>
      </c>
      <c r="K157" s="28">
        <f t="shared" si="19"/>
        <v>0</v>
      </c>
      <c r="L157" s="46">
        <f t="shared" si="20"/>
        <v>0</v>
      </c>
      <c r="M157" s="27" t="str">
        <f t="shared" si="21"/>
        <v/>
      </c>
      <c r="N157" s="27">
        <f t="shared" si="22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'1010'!L158</f>
        <v>0</v>
      </c>
      <c r="D158" s="54" t="str">
        <f>'1010'!M158</f>
        <v/>
      </c>
      <c r="E158" s="41">
        <f>'1010'!N158</f>
        <v>0</v>
      </c>
      <c r="F158" s="29"/>
      <c r="G158" s="26"/>
      <c r="H158" s="28">
        <f t="shared" si="17"/>
        <v>0</v>
      </c>
      <c r="I158" s="29"/>
      <c r="J158" s="39">
        <f t="shared" si="18"/>
        <v>0</v>
      </c>
      <c r="K158" s="28">
        <f t="shared" si="19"/>
        <v>0</v>
      </c>
      <c r="L158" s="46">
        <f t="shared" si="20"/>
        <v>0</v>
      </c>
      <c r="M158" s="27" t="str">
        <f t="shared" si="21"/>
        <v/>
      </c>
      <c r="N158" s="27">
        <f t="shared" si="22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'1010'!L159</f>
        <v>0</v>
      </c>
      <c r="D159" s="54" t="str">
        <f>'1010'!M159</f>
        <v/>
      </c>
      <c r="E159" s="41">
        <f>'1010'!N159</f>
        <v>0</v>
      </c>
      <c r="F159" s="29"/>
      <c r="G159" s="26"/>
      <c r="H159" s="28">
        <f t="shared" si="17"/>
        <v>0</v>
      </c>
      <c r="I159" s="29"/>
      <c r="J159" s="39">
        <f t="shared" si="18"/>
        <v>0</v>
      </c>
      <c r="K159" s="28">
        <f t="shared" si="19"/>
        <v>0</v>
      </c>
      <c r="L159" s="46">
        <f t="shared" si="20"/>
        <v>0</v>
      </c>
      <c r="M159" s="27" t="str">
        <f t="shared" si="21"/>
        <v/>
      </c>
      <c r="N159" s="27">
        <f t="shared" si="22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'1010'!L160</f>
        <v>0</v>
      </c>
      <c r="D160" s="54" t="str">
        <f>'1010'!M160</f>
        <v/>
      </c>
      <c r="E160" s="41">
        <f>'1010'!N160</f>
        <v>0</v>
      </c>
      <c r="F160" s="29"/>
      <c r="G160" s="26"/>
      <c r="H160" s="28">
        <f t="shared" si="17"/>
        <v>0</v>
      </c>
      <c r="I160" s="29"/>
      <c r="J160" s="39">
        <f t="shared" si="18"/>
        <v>0</v>
      </c>
      <c r="K160" s="28">
        <f t="shared" si="19"/>
        <v>0</v>
      </c>
      <c r="L160" s="46">
        <f t="shared" si="20"/>
        <v>0</v>
      </c>
      <c r="M160" s="27" t="str">
        <f t="shared" si="21"/>
        <v/>
      </c>
      <c r="N160" s="27">
        <f t="shared" si="22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'1010'!L161</f>
        <v>0</v>
      </c>
      <c r="D161" s="54" t="str">
        <f>'1010'!M161</f>
        <v/>
      </c>
      <c r="E161" s="41">
        <f>'1010'!N161</f>
        <v>0</v>
      </c>
      <c r="F161" s="29"/>
      <c r="G161" s="26"/>
      <c r="H161" s="28">
        <f t="shared" si="17"/>
        <v>0</v>
      </c>
      <c r="I161" s="29"/>
      <c r="J161" s="39">
        <f t="shared" si="18"/>
        <v>0</v>
      </c>
      <c r="K161" s="28">
        <f t="shared" si="19"/>
        <v>0</v>
      </c>
      <c r="L161" s="46">
        <f t="shared" si="20"/>
        <v>0</v>
      </c>
      <c r="M161" s="27" t="str">
        <f t="shared" si="21"/>
        <v/>
      </c>
      <c r="N161" s="27">
        <f t="shared" si="22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'1010'!L162</f>
        <v>0</v>
      </c>
      <c r="D162" s="54" t="str">
        <f>'1010'!M162</f>
        <v/>
      </c>
      <c r="E162" s="41">
        <f>'1010'!N162</f>
        <v>0</v>
      </c>
      <c r="F162" s="29"/>
      <c r="G162" s="26"/>
      <c r="H162" s="28">
        <f t="shared" si="17"/>
        <v>0</v>
      </c>
      <c r="I162" s="29"/>
      <c r="J162" s="39">
        <f t="shared" si="18"/>
        <v>0</v>
      </c>
      <c r="K162" s="28">
        <f t="shared" si="19"/>
        <v>0</v>
      </c>
      <c r="L162" s="46">
        <f t="shared" si="20"/>
        <v>0</v>
      </c>
      <c r="M162" s="27" t="str">
        <f t="shared" si="21"/>
        <v/>
      </c>
      <c r="N162" s="27">
        <f t="shared" si="22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'1010'!L163</f>
        <v>0</v>
      </c>
      <c r="D163" s="54" t="str">
        <f>'1010'!M163</f>
        <v/>
      </c>
      <c r="E163" s="41">
        <f>'1010'!N163</f>
        <v>0</v>
      </c>
      <c r="F163" s="29"/>
      <c r="G163" s="26"/>
      <c r="H163" s="28">
        <f t="shared" si="17"/>
        <v>0</v>
      </c>
      <c r="I163" s="29"/>
      <c r="J163" s="39">
        <f t="shared" si="18"/>
        <v>0</v>
      </c>
      <c r="K163" s="28">
        <f t="shared" si="19"/>
        <v>0</v>
      </c>
      <c r="L163" s="46">
        <f t="shared" si="20"/>
        <v>0</v>
      </c>
      <c r="M163" s="27" t="str">
        <f t="shared" si="21"/>
        <v/>
      </c>
      <c r="N163" s="27">
        <f t="shared" si="22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'1010'!L164</f>
        <v>0</v>
      </c>
      <c r="D164" s="54" t="str">
        <f>'1010'!M164</f>
        <v/>
      </c>
      <c r="E164" s="41">
        <f>'1010'!N164</f>
        <v>0</v>
      </c>
      <c r="F164" s="29"/>
      <c r="G164" s="26"/>
      <c r="H164" s="28">
        <f t="shared" si="17"/>
        <v>0</v>
      </c>
      <c r="I164" s="29"/>
      <c r="J164" s="39">
        <f t="shared" si="18"/>
        <v>0</v>
      </c>
      <c r="K164" s="28">
        <f t="shared" si="19"/>
        <v>0</v>
      </c>
      <c r="L164" s="46">
        <f t="shared" si="20"/>
        <v>0</v>
      </c>
      <c r="M164" s="27" t="str">
        <f t="shared" si="21"/>
        <v/>
      </c>
      <c r="N164" s="27">
        <f t="shared" si="22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'1010'!L165</f>
        <v>0</v>
      </c>
      <c r="D165" s="54" t="str">
        <f>'1010'!M165</f>
        <v/>
      </c>
      <c r="E165" s="41">
        <f>'1010'!N165</f>
        <v>0</v>
      </c>
      <c r="F165" s="29"/>
      <c r="G165" s="26"/>
      <c r="H165" s="28">
        <f t="shared" si="17"/>
        <v>0</v>
      </c>
      <c r="I165" s="29"/>
      <c r="J165" s="39">
        <f t="shared" si="18"/>
        <v>0</v>
      </c>
      <c r="K165" s="28">
        <f t="shared" si="19"/>
        <v>0</v>
      </c>
      <c r="L165" s="46">
        <f t="shared" si="20"/>
        <v>0</v>
      </c>
      <c r="M165" s="27" t="str">
        <f t="shared" si="21"/>
        <v/>
      </c>
      <c r="N165" s="27">
        <f t="shared" si="22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'1010'!L166</f>
        <v>0</v>
      </c>
      <c r="D166" s="54" t="str">
        <f>'1010'!M166</f>
        <v/>
      </c>
      <c r="E166" s="41">
        <f>'1010'!N166</f>
        <v>0</v>
      </c>
      <c r="F166" s="29"/>
      <c r="G166" s="26"/>
      <c r="H166" s="28">
        <f t="shared" si="17"/>
        <v>0</v>
      </c>
      <c r="I166" s="29"/>
      <c r="J166" s="39">
        <f t="shared" si="18"/>
        <v>0</v>
      </c>
      <c r="K166" s="28">
        <f t="shared" si="19"/>
        <v>0</v>
      </c>
      <c r="L166" s="46">
        <f t="shared" si="20"/>
        <v>0</v>
      </c>
      <c r="M166" s="27" t="str">
        <f t="shared" si="21"/>
        <v/>
      </c>
      <c r="N166" s="27">
        <f t="shared" si="22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'1010'!L167</f>
        <v>0</v>
      </c>
      <c r="D167" s="54" t="str">
        <f>'1010'!M167</f>
        <v/>
      </c>
      <c r="E167" s="41">
        <f>'1010'!N167</f>
        <v>0</v>
      </c>
      <c r="F167" s="29"/>
      <c r="G167" s="26"/>
      <c r="H167" s="28">
        <f t="shared" si="17"/>
        <v>0</v>
      </c>
      <c r="I167" s="29"/>
      <c r="J167" s="39">
        <f t="shared" si="18"/>
        <v>0</v>
      </c>
      <c r="K167" s="28">
        <f t="shared" si="19"/>
        <v>0</v>
      </c>
      <c r="L167" s="46">
        <f t="shared" si="20"/>
        <v>0</v>
      </c>
      <c r="M167" s="27" t="str">
        <f t="shared" si="21"/>
        <v/>
      </c>
      <c r="N167" s="27">
        <f t="shared" si="22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'1010'!L168</f>
        <v>0</v>
      </c>
      <c r="D168" s="54" t="str">
        <f>'1010'!M168</f>
        <v/>
      </c>
      <c r="E168" s="41">
        <f>'1010'!N168</f>
        <v>0</v>
      </c>
      <c r="F168" s="29"/>
      <c r="G168" s="26"/>
      <c r="H168" s="28">
        <f t="shared" si="17"/>
        <v>0</v>
      </c>
      <c r="I168" s="29"/>
      <c r="J168" s="39">
        <f t="shared" si="18"/>
        <v>0</v>
      </c>
      <c r="K168" s="28">
        <f t="shared" si="19"/>
        <v>0</v>
      </c>
      <c r="L168" s="46">
        <f t="shared" si="20"/>
        <v>0</v>
      </c>
      <c r="M168" s="27" t="str">
        <f t="shared" si="21"/>
        <v/>
      </c>
      <c r="N168" s="27">
        <f t="shared" si="22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'1010'!L169</f>
        <v>0</v>
      </c>
      <c r="D169" s="54" t="str">
        <f>'1010'!M169</f>
        <v/>
      </c>
      <c r="E169" s="41">
        <f>'1010'!N169</f>
        <v>0</v>
      </c>
      <c r="F169" s="29"/>
      <c r="G169" s="26"/>
      <c r="H169" s="28">
        <f t="shared" si="17"/>
        <v>0</v>
      </c>
      <c r="I169" s="29"/>
      <c r="J169" s="39">
        <f t="shared" si="18"/>
        <v>0</v>
      </c>
      <c r="K169" s="28">
        <f t="shared" si="19"/>
        <v>0</v>
      </c>
      <c r="L169" s="46">
        <f t="shared" si="20"/>
        <v>0</v>
      </c>
      <c r="M169" s="27" t="str">
        <f t="shared" si="21"/>
        <v/>
      </c>
      <c r="N169" s="27">
        <f t="shared" si="22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'1010'!L170</f>
        <v>0</v>
      </c>
      <c r="D170" s="54" t="str">
        <f>'1010'!M170</f>
        <v/>
      </c>
      <c r="E170" s="41">
        <f>'1010'!N170</f>
        <v>0</v>
      </c>
      <c r="F170" s="29"/>
      <c r="G170" s="26"/>
      <c r="H170" s="28">
        <f t="shared" si="17"/>
        <v>0</v>
      </c>
      <c r="I170" s="29"/>
      <c r="J170" s="39">
        <f t="shared" si="18"/>
        <v>0</v>
      </c>
      <c r="K170" s="28">
        <f t="shared" si="19"/>
        <v>0</v>
      </c>
      <c r="L170" s="46">
        <f t="shared" si="20"/>
        <v>0</v>
      </c>
      <c r="M170" s="27" t="str">
        <f t="shared" si="21"/>
        <v/>
      </c>
      <c r="N170" s="27">
        <f t="shared" si="22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'1010'!L171</f>
        <v>0</v>
      </c>
      <c r="D171" s="54" t="str">
        <f>'1010'!M171</f>
        <v/>
      </c>
      <c r="E171" s="41">
        <f>'1010'!N171</f>
        <v>0</v>
      </c>
      <c r="F171" s="29"/>
      <c r="G171" s="26"/>
      <c r="H171" s="28">
        <f t="shared" si="17"/>
        <v>0</v>
      </c>
      <c r="I171" s="29"/>
      <c r="J171" s="39">
        <f t="shared" si="18"/>
        <v>0</v>
      </c>
      <c r="K171" s="28">
        <f t="shared" si="19"/>
        <v>0</v>
      </c>
      <c r="L171" s="46">
        <f t="shared" si="20"/>
        <v>0</v>
      </c>
      <c r="M171" s="27" t="str">
        <f t="shared" si="21"/>
        <v/>
      </c>
      <c r="N171" s="27">
        <f t="shared" si="22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'1010'!L172</f>
        <v>0</v>
      </c>
      <c r="D172" s="54" t="str">
        <f>'1010'!M172</f>
        <v/>
      </c>
      <c r="E172" s="41">
        <f>'1010'!N172</f>
        <v>0</v>
      </c>
      <c r="F172" s="29"/>
      <c r="G172" s="26"/>
      <c r="H172" s="28">
        <f t="shared" si="17"/>
        <v>0</v>
      </c>
      <c r="I172" s="29"/>
      <c r="J172" s="39">
        <f t="shared" si="18"/>
        <v>0</v>
      </c>
      <c r="K172" s="28">
        <f t="shared" si="19"/>
        <v>0</v>
      </c>
      <c r="L172" s="46">
        <f t="shared" si="20"/>
        <v>0</v>
      </c>
      <c r="M172" s="27" t="str">
        <f t="shared" si="21"/>
        <v/>
      </c>
      <c r="N172" s="27">
        <f t="shared" si="22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'1010'!L173</f>
        <v>0</v>
      </c>
      <c r="D173" s="54" t="str">
        <f>'1010'!M173</f>
        <v/>
      </c>
      <c r="E173" s="41">
        <f>'1010'!N173</f>
        <v>0</v>
      </c>
      <c r="F173" s="29"/>
      <c r="G173" s="26"/>
      <c r="H173" s="28">
        <f t="shared" si="17"/>
        <v>0</v>
      </c>
      <c r="I173" s="29"/>
      <c r="J173" s="39">
        <f t="shared" si="18"/>
        <v>0</v>
      </c>
      <c r="K173" s="28">
        <f t="shared" si="19"/>
        <v>0</v>
      </c>
      <c r="L173" s="46">
        <f t="shared" si="20"/>
        <v>0</v>
      </c>
      <c r="M173" s="27" t="str">
        <f t="shared" si="21"/>
        <v/>
      </c>
      <c r="N173" s="27">
        <f t="shared" si="22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'1010'!L174</f>
        <v>0</v>
      </c>
      <c r="D174" s="54" t="str">
        <f>'1010'!M174</f>
        <v/>
      </c>
      <c r="E174" s="41">
        <f>'1010'!N174</f>
        <v>0</v>
      </c>
      <c r="F174" s="29"/>
      <c r="G174" s="26"/>
      <c r="H174" s="28">
        <f t="shared" si="17"/>
        <v>0</v>
      </c>
      <c r="I174" s="29"/>
      <c r="J174" s="39">
        <f t="shared" si="18"/>
        <v>0</v>
      </c>
      <c r="K174" s="28">
        <f t="shared" si="19"/>
        <v>0</v>
      </c>
      <c r="L174" s="46">
        <f t="shared" si="20"/>
        <v>0</v>
      </c>
      <c r="M174" s="27" t="str">
        <f t="shared" si="21"/>
        <v/>
      </c>
      <c r="N174" s="27">
        <f t="shared" si="22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'1010'!L175</f>
        <v>0</v>
      </c>
      <c r="D175" s="54" t="str">
        <f>'1010'!M175</f>
        <v/>
      </c>
      <c r="E175" s="41">
        <f>'1010'!N175</f>
        <v>0</v>
      </c>
      <c r="F175" s="29"/>
      <c r="G175" s="26"/>
      <c r="H175" s="28">
        <f t="shared" si="17"/>
        <v>0</v>
      </c>
      <c r="I175" s="29"/>
      <c r="J175" s="39">
        <f t="shared" si="18"/>
        <v>0</v>
      </c>
      <c r="K175" s="28">
        <f t="shared" si="19"/>
        <v>0</v>
      </c>
      <c r="L175" s="46">
        <f t="shared" si="20"/>
        <v>0</v>
      </c>
      <c r="M175" s="27" t="str">
        <f t="shared" si="21"/>
        <v/>
      </c>
      <c r="N175" s="27">
        <f t="shared" si="22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'1010'!L176</f>
        <v>0</v>
      </c>
      <c r="D176" s="54" t="str">
        <f>'1010'!M176</f>
        <v/>
      </c>
      <c r="E176" s="41">
        <f>'1010'!N176</f>
        <v>0</v>
      </c>
      <c r="F176" s="29"/>
      <c r="G176" s="26"/>
      <c r="H176" s="28">
        <f t="shared" si="17"/>
        <v>0</v>
      </c>
      <c r="I176" s="29"/>
      <c r="J176" s="39">
        <f t="shared" si="18"/>
        <v>0</v>
      </c>
      <c r="K176" s="28">
        <f t="shared" si="19"/>
        <v>0</v>
      </c>
      <c r="L176" s="46">
        <f t="shared" si="20"/>
        <v>0</v>
      </c>
      <c r="M176" s="27" t="str">
        <f t="shared" si="21"/>
        <v/>
      </c>
      <c r="N176" s="27">
        <f t="shared" si="22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'1010'!L177</f>
        <v>0</v>
      </c>
      <c r="D177" s="54" t="str">
        <f>'1010'!M177</f>
        <v/>
      </c>
      <c r="E177" s="41">
        <f>'1010'!N177</f>
        <v>0</v>
      </c>
      <c r="F177" s="29"/>
      <c r="G177" s="26"/>
      <c r="H177" s="28">
        <f t="shared" si="17"/>
        <v>0</v>
      </c>
      <c r="I177" s="29"/>
      <c r="J177" s="39">
        <f t="shared" si="18"/>
        <v>0</v>
      </c>
      <c r="K177" s="28">
        <f t="shared" si="19"/>
        <v>0</v>
      </c>
      <c r="L177" s="46">
        <f t="shared" si="20"/>
        <v>0</v>
      </c>
      <c r="M177" s="27" t="str">
        <f t="shared" si="21"/>
        <v/>
      </c>
      <c r="N177" s="27">
        <f t="shared" si="22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'1010'!L178</f>
        <v>0</v>
      </c>
      <c r="D178" s="54" t="str">
        <f>'1010'!M178</f>
        <v/>
      </c>
      <c r="E178" s="41">
        <f>'1010'!N178</f>
        <v>0</v>
      </c>
      <c r="F178" s="44"/>
      <c r="G178" s="24"/>
      <c r="H178" s="28">
        <f t="shared" si="17"/>
        <v>0</v>
      </c>
      <c r="I178" s="44"/>
      <c r="J178" s="39">
        <f t="shared" si="18"/>
        <v>0</v>
      </c>
      <c r="K178" s="28">
        <f t="shared" si="19"/>
        <v>0</v>
      </c>
      <c r="L178" s="46">
        <f t="shared" si="20"/>
        <v>0</v>
      </c>
      <c r="M178" s="27" t="str">
        <f t="shared" si="21"/>
        <v/>
      </c>
      <c r="N178" s="27">
        <f t="shared" si="22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'1010'!L179</f>
        <v>0</v>
      </c>
      <c r="D179" s="54" t="str">
        <f>'1010'!M179</f>
        <v/>
      </c>
      <c r="E179" s="41">
        <f>'1010'!N179</f>
        <v>0</v>
      </c>
      <c r="F179" s="44"/>
      <c r="G179" s="24"/>
      <c r="H179" s="28">
        <f t="shared" si="17"/>
        <v>0</v>
      </c>
      <c r="I179" s="44"/>
      <c r="J179" s="39">
        <f t="shared" si="18"/>
        <v>0</v>
      </c>
      <c r="K179" s="28">
        <f t="shared" si="19"/>
        <v>0</v>
      </c>
      <c r="L179" s="46">
        <f t="shared" si="20"/>
        <v>0</v>
      </c>
      <c r="M179" s="27" t="str">
        <f t="shared" si="21"/>
        <v/>
      </c>
      <c r="N179" s="27">
        <f t="shared" si="22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'1010'!L180</f>
        <v>0</v>
      </c>
      <c r="D180" s="54" t="str">
        <f>'1010'!M180</f>
        <v/>
      </c>
      <c r="E180" s="41">
        <f>'1010'!N180</f>
        <v>0</v>
      </c>
      <c r="F180" s="44"/>
      <c r="G180" s="24"/>
      <c r="H180" s="28">
        <f t="shared" si="17"/>
        <v>0</v>
      </c>
      <c r="I180" s="44"/>
      <c r="J180" s="39">
        <f t="shared" si="18"/>
        <v>0</v>
      </c>
      <c r="K180" s="28">
        <f t="shared" si="19"/>
        <v>0</v>
      </c>
      <c r="L180" s="46">
        <f t="shared" si="20"/>
        <v>0</v>
      </c>
      <c r="M180" s="27" t="str">
        <f t="shared" si="21"/>
        <v/>
      </c>
      <c r="N180" s="27">
        <f t="shared" si="22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'1010'!L181</f>
        <v>0</v>
      </c>
      <c r="D181" s="54" t="str">
        <f>'1010'!M181</f>
        <v/>
      </c>
      <c r="E181" s="41">
        <f>'1010'!N181</f>
        <v>0</v>
      </c>
      <c r="F181" s="44"/>
      <c r="G181" s="24"/>
      <c r="H181" s="28">
        <f t="shared" si="17"/>
        <v>0</v>
      </c>
      <c r="I181" s="44"/>
      <c r="J181" s="39">
        <f t="shared" si="18"/>
        <v>0</v>
      </c>
      <c r="K181" s="28">
        <f t="shared" si="19"/>
        <v>0</v>
      </c>
      <c r="L181" s="46">
        <f t="shared" si="20"/>
        <v>0</v>
      </c>
      <c r="M181" s="27" t="str">
        <f t="shared" si="21"/>
        <v/>
      </c>
      <c r="N181" s="27">
        <f t="shared" si="22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'1010'!L182</f>
        <v>0</v>
      </c>
      <c r="D182" s="54" t="str">
        <f>'1010'!M182</f>
        <v/>
      </c>
      <c r="E182" s="41">
        <f>'1010'!N182</f>
        <v>0</v>
      </c>
      <c r="F182" s="44"/>
      <c r="G182" s="24"/>
      <c r="H182" s="28">
        <f t="shared" si="17"/>
        <v>0</v>
      </c>
      <c r="I182" s="44"/>
      <c r="J182" s="39">
        <f t="shared" si="18"/>
        <v>0</v>
      </c>
      <c r="K182" s="28">
        <f t="shared" si="19"/>
        <v>0</v>
      </c>
      <c r="L182" s="46">
        <f t="shared" si="20"/>
        <v>0</v>
      </c>
      <c r="M182" s="27" t="str">
        <f t="shared" si="21"/>
        <v/>
      </c>
      <c r="N182" s="27">
        <f t="shared" si="22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'1010'!L183</f>
        <v>0</v>
      </c>
      <c r="D183" s="54" t="str">
        <f>'1010'!M183</f>
        <v/>
      </c>
      <c r="E183" s="41">
        <f>'1010'!N183</f>
        <v>0</v>
      </c>
      <c r="F183" s="44"/>
      <c r="G183" s="24"/>
      <c r="H183" s="28">
        <f t="shared" si="17"/>
        <v>0</v>
      </c>
      <c r="I183" s="44"/>
      <c r="J183" s="39">
        <f t="shared" si="18"/>
        <v>0</v>
      </c>
      <c r="K183" s="28">
        <f t="shared" si="19"/>
        <v>0</v>
      </c>
      <c r="L183" s="46">
        <f t="shared" si="20"/>
        <v>0</v>
      </c>
      <c r="M183" s="27" t="str">
        <f t="shared" si="21"/>
        <v/>
      </c>
      <c r="N183" s="27">
        <f t="shared" si="22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'1010'!L184</f>
        <v>0</v>
      </c>
      <c r="D184" s="54" t="str">
        <f>'1010'!M184</f>
        <v/>
      </c>
      <c r="E184" s="41">
        <f>'1010'!N184</f>
        <v>0</v>
      </c>
      <c r="F184" s="44"/>
      <c r="G184" s="24"/>
      <c r="H184" s="28">
        <f t="shared" si="17"/>
        <v>0</v>
      </c>
      <c r="I184" s="44"/>
      <c r="J184" s="39">
        <f t="shared" si="18"/>
        <v>0</v>
      </c>
      <c r="K184" s="28">
        <f t="shared" si="19"/>
        <v>0</v>
      </c>
      <c r="L184" s="46">
        <f t="shared" si="20"/>
        <v>0</v>
      </c>
      <c r="M184" s="27" t="str">
        <f t="shared" si="21"/>
        <v/>
      </c>
      <c r="N184" s="27">
        <f t="shared" si="22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'1010'!L185</f>
        <v>0</v>
      </c>
      <c r="D185" s="54" t="str">
        <f>'1010'!M185</f>
        <v/>
      </c>
      <c r="E185" s="41">
        <f>'1010'!N185</f>
        <v>0</v>
      </c>
      <c r="F185" s="44"/>
      <c r="G185" s="24"/>
      <c r="H185" s="28">
        <f t="shared" si="17"/>
        <v>0</v>
      </c>
      <c r="I185" s="44"/>
      <c r="J185" s="39">
        <f t="shared" si="18"/>
        <v>0</v>
      </c>
      <c r="K185" s="28">
        <f t="shared" si="19"/>
        <v>0</v>
      </c>
      <c r="L185" s="46">
        <f t="shared" si="20"/>
        <v>0</v>
      </c>
      <c r="M185" s="27" t="str">
        <f t="shared" si="21"/>
        <v/>
      </c>
      <c r="N185" s="27">
        <f t="shared" si="22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'1010'!L186</f>
        <v>0</v>
      </c>
      <c r="D186" s="54" t="str">
        <f>'1010'!M186</f>
        <v/>
      </c>
      <c r="E186" s="41">
        <f>'1010'!N186</f>
        <v>0</v>
      </c>
      <c r="F186" s="44"/>
      <c r="G186" s="24"/>
      <c r="H186" s="28">
        <f t="shared" si="17"/>
        <v>0</v>
      </c>
      <c r="I186" s="44"/>
      <c r="J186" s="39">
        <f t="shared" si="18"/>
        <v>0</v>
      </c>
      <c r="K186" s="28">
        <f t="shared" si="19"/>
        <v>0</v>
      </c>
      <c r="L186" s="46">
        <f t="shared" si="20"/>
        <v>0</v>
      </c>
      <c r="M186" s="27" t="str">
        <f t="shared" si="21"/>
        <v/>
      </c>
      <c r="N186" s="27">
        <f t="shared" si="22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'1010'!L187</f>
        <v>0</v>
      </c>
      <c r="D187" s="54" t="str">
        <f>'1010'!M187</f>
        <v/>
      </c>
      <c r="E187" s="41">
        <f>'1010'!N187</f>
        <v>0</v>
      </c>
      <c r="F187" s="44"/>
      <c r="G187" s="24"/>
      <c r="H187" s="28">
        <f t="shared" si="17"/>
        <v>0</v>
      </c>
      <c r="I187" s="44"/>
      <c r="J187" s="39">
        <f t="shared" si="18"/>
        <v>0</v>
      </c>
      <c r="K187" s="28">
        <f t="shared" si="19"/>
        <v>0</v>
      </c>
      <c r="L187" s="46">
        <f t="shared" si="20"/>
        <v>0</v>
      </c>
      <c r="M187" s="27" t="str">
        <f t="shared" si="21"/>
        <v/>
      </c>
      <c r="N187" s="27">
        <f t="shared" si="22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'1010'!L188</f>
        <v>0</v>
      </c>
      <c r="D188" s="54" t="str">
        <f>'1010'!M188</f>
        <v/>
      </c>
      <c r="E188" s="41">
        <f>'1010'!N188</f>
        <v>0</v>
      </c>
      <c r="F188" s="44"/>
      <c r="G188" s="24"/>
      <c r="H188" s="28">
        <f t="shared" si="17"/>
        <v>0</v>
      </c>
      <c r="I188" s="44"/>
      <c r="J188" s="39">
        <f t="shared" si="18"/>
        <v>0</v>
      </c>
      <c r="K188" s="28">
        <f t="shared" si="19"/>
        <v>0</v>
      </c>
      <c r="L188" s="46">
        <f t="shared" si="20"/>
        <v>0</v>
      </c>
      <c r="M188" s="27" t="str">
        <f t="shared" si="21"/>
        <v/>
      </c>
      <c r="N188" s="27">
        <f t="shared" si="22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'1010'!L189</f>
        <v>0</v>
      </c>
      <c r="D189" s="54" t="str">
        <f>'1010'!M189</f>
        <v/>
      </c>
      <c r="E189" s="41">
        <f>'1010'!N189</f>
        <v>0</v>
      </c>
      <c r="F189" s="44"/>
      <c r="G189" s="24"/>
      <c r="H189" s="28">
        <f t="shared" si="17"/>
        <v>0</v>
      </c>
      <c r="I189" s="44"/>
      <c r="J189" s="39">
        <f t="shared" si="18"/>
        <v>0</v>
      </c>
      <c r="K189" s="28">
        <f t="shared" si="19"/>
        <v>0</v>
      </c>
      <c r="L189" s="46">
        <f t="shared" si="20"/>
        <v>0</v>
      </c>
      <c r="M189" s="27" t="str">
        <f t="shared" si="21"/>
        <v/>
      </c>
      <c r="N189" s="27">
        <f t="shared" si="22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'1010'!L190</f>
        <v>0</v>
      </c>
      <c r="D190" s="54" t="str">
        <f>'1010'!M190</f>
        <v/>
      </c>
      <c r="E190" s="41">
        <f>'1010'!N190</f>
        <v>0</v>
      </c>
      <c r="F190" s="44"/>
      <c r="G190" s="24"/>
      <c r="H190" s="28">
        <f t="shared" si="17"/>
        <v>0</v>
      </c>
      <c r="I190" s="44"/>
      <c r="J190" s="39">
        <f t="shared" si="18"/>
        <v>0</v>
      </c>
      <c r="K190" s="28">
        <f t="shared" si="19"/>
        <v>0</v>
      </c>
      <c r="L190" s="46">
        <f t="shared" si="20"/>
        <v>0</v>
      </c>
      <c r="M190" s="27" t="str">
        <f t="shared" si="21"/>
        <v/>
      </c>
      <c r="N190" s="27">
        <f t="shared" si="22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'1010'!L191</f>
        <v>0</v>
      </c>
      <c r="D191" s="54" t="str">
        <f>'1010'!M191</f>
        <v/>
      </c>
      <c r="E191" s="41">
        <f>'1010'!N191</f>
        <v>0</v>
      </c>
      <c r="F191" s="44"/>
      <c r="G191" s="24"/>
      <c r="H191" s="28">
        <f t="shared" si="17"/>
        <v>0</v>
      </c>
      <c r="I191" s="44"/>
      <c r="J191" s="39">
        <f t="shared" si="18"/>
        <v>0</v>
      </c>
      <c r="K191" s="28">
        <f t="shared" si="19"/>
        <v>0</v>
      </c>
      <c r="L191" s="46">
        <f t="shared" si="20"/>
        <v>0</v>
      </c>
      <c r="M191" s="27" t="str">
        <f t="shared" si="21"/>
        <v/>
      </c>
      <c r="N191" s="27">
        <f t="shared" si="22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'1010'!L192</f>
        <v>0</v>
      </c>
      <c r="D192" s="54" t="str">
        <f>'1010'!M192</f>
        <v/>
      </c>
      <c r="E192" s="41">
        <f>'1010'!N192</f>
        <v>0</v>
      </c>
      <c r="F192" s="44"/>
      <c r="G192" s="24"/>
      <c r="H192" s="28">
        <f t="shared" si="17"/>
        <v>0</v>
      </c>
      <c r="I192" s="44"/>
      <c r="J192" s="39">
        <f t="shared" si="18"/>
        <v>0</v>
      </c>
      <c r="K192" s="28">
        <f t="shared" si="19"/>
        <v>0</v>
      </c>
      <c r="L192" s="46">
        <f t="shared" si="20"/>
        <v>0</v>
      </c>
      <c r="M192" s="27" t="str">
        <f t="shared" si="21"/>
        <v/>
      </c>
      <c r="N192" s="27">
        <f t="shared" si="22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'1010'!L193</f>
        <v>0</v>
      </c>
      <c r="D193" s="54" t="str">
        <f>'1010'!M193</f>
        <v/>
      </c>
      <c r="E193" s="41">
        <f>'1010'!N193</f>
        <v>0</v>
      </c>
      <c r="F193" s="44"/>
      <c r="G193" s="24"/>
      <c r="H193" s="28">
        <f t="shared" si="17"/>
        <v>0</v>
      </c>
      <c r="I193" s="44"/>
      <c r="J193" s="39">
        <f t="shared" si="18"/>
        <v>0</v>
      </c>
      <c r="K193" s="28">
        <f t="shared" si="19"/>
        <v>0</v>
      </c>
      <c r="L193" s="46">
        <f t="shared" si="20"/>
        <v>0</v>
      </c>
      <c r="M193" s="27" t="str">
        <f t="shared" si="21"/>
        <v/>
      </c>
      <c r="N193" s="27">
        <f t="shared" si="22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'1010'!L194</f>
        <v>0</v>
      </c>
      <c r="D194" s="54" t="str">
        <f>'1010'!M194</f>
        <v/>
      </c>
      <c r="E194" s="41">
        <f>'1010'!N194</f>
        <v>0</v>
      </c>
      <c r="F194" s="44"/>
      <c r="G194" s="24"/>
      <c r="H194" s="28">
        <f t="shared" ref="H194:H197" si="23">G194*F194</f>
        <v>0</v>
      </c>
      <c r="I194" s="44"/>
      <c r="J194" s="39">
        <f t="shared" ref="J194:J197" si="24">G194</f>
        <v>0</v>
      </c>
      <c r="K194" s="28">
        <f t="shared" ref="K194:K197" si="25">J194*I194</f>
        <v>0</v>
      </c>
      <c r="L194" s="46">
        <f t="shared" ref="L194:L197" si="26">C194+F194-I194</f>
        <v>0</v>
      </c>
      <c r="M194" s="27" t="str">
        <f t="shared" ref="M194:M197" si="27">IF(L194=0,"",N194/L194)</f>
        <v/>
      </c>
      <c r="N194" s="27">
        <f t="shared" si="22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'1010'!L195</f>
        <v>0</v>
      </c>
      <c r="D195" s="54" t="str">
        <f>'1010'!M195</f>
        <v/>
      </c>
      <c r="E195" s="41">
        <f>'1010'!N195</f>
        <v>0</v>
      </c>
      <c r="F195" s="44"/>
      <c r="G195" s="24"/>
      <c r="H195" s="28">
        <f t="shared" si="23"/>
        <v>0</v>
      </c>
      <c r="I195" s="44"/>
      <c r="J195" s="39">
        <f t="shared" si="24"/>
        <v>0</v>
      </c>
      <c r="K195" s="28">
        <f t="shared" si="25"/>
        <v>0</v>
      </c>
      <c r="L195" s="46">
        <f t="shared" si="26"/>
        <v>0</v>
      </c>
      <c r="M195" s="27" t="str">
        <f t="shared" si="27"/>
        <v/>
      </c>
      <c r="N195" s="27">
        <f t="shared" si="22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'1010'!L196</f>
        <v>0</v>
      </c>
      <c r="D196" s="54" t="str">
        <f>'1010'!M196</f>
        <v/>
      </c>
      <c r="E196" s="41">
        <f>'1010'!N196</f>
        <v>0</v>
      </c>
      <c r="F196" s="44"/>
      <c r="G196" s="24"/>
      <c r="H196" s="28">
        <f t="shared" si="23"/>
        <v>0</v>
      </c>
      <c r="I196" s="44"/>
      <c r="J196" s="39">
        <f t="shared" si="24"/>
        <v>0</v>
      </c>
      <c r="K196" s="28">
        <f t="shared" si="25"/>
        <v>0</v>
      </c>
      <c r="L196" s="46">
        <f t="shared" si="26"/>
        <v>0</v>
      </c>
      <c r="M196" s="27" t="str">
        <f t="shared" si="27"/>
        <v/>
      </c>
      <c r="N196" s="27">
        <f t="shared" ref="N196:N212" si="28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'1010'!L197</f>
        <v>0</v>
      </c>
      <c r="D197" s="54" t="str">
        <f>'1010'!M197</f>
        <v/>
      </c>
      <c r="E197" s="41">
        <f>'1010'!N197</f>
        <v>0</v>
      </c>
      <c r="F197" s="44"/>
      <c r="G197" s="24"/>
      <c r="H197" s="28">
        <f t="shared" si="23"/>
        <v>0</v>
      </c>
      <c r="I197" s="44"/>
      <c r="J197" s="39">
        <f t="shared" si="24"/>
        <v>0</v>
      </c>
      <c r="K197" s="28">
        <f t="shared" si="25"/>
        <v>0</v>
      </c>
      <c r="L197" s="46">
        <f t="shared" si="26"/>
        <v>0</v>
      </c>
      <c r="M197" s="27" t="str">
        <f t="shared" si="27"/>
        <v/>
      </c>
      <c r="N197" s="27">
        <f t="shared" si="28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6"/>
      <c r="G198" s="33"/>
      <c r="H198" s="76">
        <f>SUM(H130:H197)</f>
        <v>0</v>
      </c>
      <c r="I198" s="36"/>
      <c r="J198" s="33"/>
      <c r="K198" s="35">
        <f>SUM(K130:K197)</f>
        <v>0</v>
      </c>
      <c r="L198" s="72"/>
      <c r="M198" s="72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'1010'!L199</f>
        <v>0</v>
      </c>
      <c r="D199" s="40" t="str">
        <f>'1010'!M199</f>
        <v/>
      </c>
      <c r="E199" s="41">
        <f>'1010'!N199</f>
        <v>0</v>
      </c>
      <c r="F199" s="42"/>
      <c r="G199" s="38"/>
      <c r="H199" s="43">
        <f t="shared" ref="H199:H212" si="29">G199*F199</f>
        <v>0</v>
      </c>
      <c r="I199" s="42"/>
      <c r="J199" s="38">
        <f t="shared" ref="J199:J212" si="30">G199</f>
        <v>0</v>
      </c>
      <c r="K199" s="43">
        <f t="shared" ref="K199:K212" si="31">J199*I199</f>
        <v>0</v>
      </c>
      <c r="L199" s="46">
        <f t="shared" ref="L199:L212" si="32">C199+F199-I199</f>
        <v>0</v>
      </c>
      <c r="M199" s="27" t="str">
        <f t="shared" ref="M199:M212" si="33">IF(L199=0,"",N199/L199)</f>
        <v/>
      </c>
      <c r="N199" s="40">
        <f t="shared" si="28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'1010'!L200</f>
        <v>0</v>
      </c>
      <c r="D200" s="40" t="str">
        <f>'1010'!M200</f>
        <v/>
      </c>
      <c r="E200" s="41">
        <f>'1010'!N200</f>
        <v>0</v>
      </c>
      <c r="F200" s="44"/>
      <c r="G200" s="24"/>
      <c r="H200" s="45">
        <f t="shared" si="29"/>
        <v>0</v>
      </c>
      <c r="I200" s="44"/>
      <c r="J200" s="38">
        <f t="shared" si="30"/>
        <v>0</v>
      </c>
      <c r="K200" s="73">
        <f t="shared" si="31"/>
        <v>0</v>
      </c>
      <c r="L200" s="46">
        <f t="shared" si="32"/>
        <v>0</v>
      </c>
      <c r="M200" s="27" t="str">
        <f t="shared" si="33"/>
        <v/>
      </c>
      <c r="N200" s="27">
        <f t="shared" si="28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'1010'!L201</f>
        <v>0</v>
      </c>
      <c r="D201" s="40" t="str">
        <f>'1010'!M201</f>
        <v/>
      </c>
      <c r="E201" s="41">
        <f>'1010'!N201</f>
        <v>0</v>
      </c>
      <c r="F201" s="44"/>
      <c r="G201" s="24"/>
      <c r="H201" s="45">
        <f t="shared" si="29"/>
        <v>0</v>
      </c>
      <c r="I201" s="44"/>
      <c r="J201" s="38">
        <f t="shared" si="30"/>
        <v>0</v>
      </c>
      <c r="K201" s="73">
        <f t="shared" si="31"/>
        <v>0</v>
      </c>
      <c r="L201" s="46">
        <f t="shared" si="32"/>
        <v>0</v>
      </c>
      <c r="M201" s="27" t="str">
        <f t="shared" si="33"/>
        <v/>
      </c>
      <c r="N201" s="27">
        <f t="shared" si="28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'1010'!L202</f>
        <v>0</v>
      </c>
      <c r="D202" s="40" t="str">
        <f>'1010'!M202</f>
        <v/>
      </c>
      <c r="E202" s="41">
        <f>'1010'!N202</f>
        <v>0</v>
      </c>
      <c r="F202" s="44"/>
      <c r="G202" s="24"/>
      <c r="H202" s="45">
        <f t="shared" si="29"/>
        <v>0</v>
      </c>
      <c r="I202" s="44"/>
      <c r="J202" s="38">
        <f t="shared" si="30"/>
        <v>0</v>
      </c>
      <c r="K202" s="73">
        <f t="shared" si="31"/>
        <v>0</v>
      </c>
      <c r="L202" s="46">
        <f t="shared" si="32"/>
        <v>0</v>
      </c>
      <c r="M202" s="27" t="str">
        <f t="shared" si="33"/>
        <v/>
      </c>
      <c r="N202" s="27">
        <f t="shared" si="28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'1010'!L203</f>
        <v>0</v>
      </c>
      <c r="D203" s="40" t="str">
        <f>'1010'!M203</f>
        <v/>
      </c>
      <c r="E203" s="41">
        <f>'1010'!N203</f>
        <v>0</v>
      </c>
      <c r="F203" s="44"/>
      <c r="G203" s="24"/>
      <c r="H203" s="45">
        <f t="shared" si="29"/>
        <v>0</v>
      </c>
      <c r="I203" s="44"/>
      <c r="J203" s="38">
        <f t="shared" si="30"/>
        <v>0</v>
      </c>
      <c r="K203" s="73">
        <f t="shared" si="31"/>
        <v>0</v>
      </c>
      <c r="L203" s="46">
        <f t="shared" si="32"/>
        <v>0</v>
      </c>
      <c r="M203" s="27" t="str">
        <f t="shared" si="33"/>
        <v/>
      </c>
      <c r="N203" s="27">
        <f t="shared" si="28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'1010'!L204</f>
        <v>0</v>
      </c>
      <c r="D204" s="40" t="str">
        <f>'1010'!M204</f>
        <v/>
      </c>
      <c r="E204" s="41">
        <f>'1010'!N204</f>
        <v>0</v>
      </c>
      <c r="F204" s="44"/>
      <c r="G204" s="24"/>
      <c r="H204" s="45">
        <f t="shared" si="29"/>
        <v>0</v>
      </c>
      <c r="I204" s="44"/>
      <c r="J204" s="38">
        <f t="shared" si="30"/>
        <v>0</v>
      </c>
      <c r="K204" s="73">
        <f t="shared" si="31"/>
        <v>0</v>
      </c>
      <c r="L204" s="46">
        <f t="shared" si="32"/>
        <v>0</v>
      </c>
      <c r="M204" s="27" t="str">
        <f t="shared" si="33"/>
        <v/>
      </c>
      <c r="N204" s="27">
        <f t="shared" si="28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'1010'!L205</f>
        <v>0</v>
      </c>
      <c r="D205" s="40" t="str">
        <f>'1010'!M205</f>
        <v/>
      </c>
      <c r="E205" s="41">
        <f>'1010'!N205</f>
        <v>0</v>
      </c>
      <c r="F205" s="44"/>
      <c r="G205" s="24"/>
      <c r="H205" s="45">
        <f t="shared" si="29"/>
        <v>0</v>
      </c>
      <c r="I205" s="44"/>
      <c r="J205" s="38">
        <f t="shared" si="30"/>
        <v>0</v>
      </c>
      <c r="K205" s="73">
        <f t="shared" si="31"/>
        <v>0</v>
      </c>
      <c r="L205" s="46">
        <f t="shared" si="32"/>
        <v>0</v>
      </c>
      <c r="M205" s="27" t="str">
        <f t="shared" si="33"/>
        <v/>
      </c>
      <c r="N205" s="27">
        <f t="shared" si="28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'1010'!L206</f>
        <v>0</v>
      </c>
      <c r="D206" s="40" t="str">
        <f>'1010'!M206</f>
        <v/>
      </c>
      <c r="E206" s="41">
        <f>'1010'!N206</f>
        <v>0</v>
      </c>
      <c r="F206" s="44"/>
      <c r="G206" s="24"/>
      <c r="H206" s="45">
        <f t="shared" si="29"/>
        <v>0</v>
      </c>
      <c r="I206" s="44"/>
      <c r="J206" s="38">
        <f t="shared" si="30"/>
        <v>0</v>
      </c>
      <c r="K206" s="73">
        <f t="shared" si="31"/>
        <v>0</v>
      </c>
      <c r="L206" s="46">
        <f t="shared" si="32"/>
        <v>0</v>
      </c>
      <c r="M206" s="27" t="str">
        <f t="shared" si="33"/>
        <v/>
      </c>
      <c r="N206" s="27">
        <f t="shared" si="28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'1010'!L207</f>
        <v>0</v>
      </c>
      <c r="D207" s="40" t="str">
        <f>'1010'!M207</f>
        <v/>
      </c>
      <c r="E207" s="41">
        <f>'1010'!N207</f>
        <v>0</v>
      </c>
      <c r="F207" s="44"/>
      <c r="G207" s="24"/>
      <c r="H207" s="45">
        <f t="shared" si="29"/>
        <v>0</v>
      </c>
      <c r="I207" s="44"/>
      <c r="J207" s="38">
        <f t="shared" si="30"/>
        <v>0</v>
      </c>
      <c r="K207" s="73">
        <f t="shared" si="31"/>
        <v>0</v>
      </c>
      <c r="L207" s="46">
        <f t="shared" si="32"/>
        <v>0</v>
      </c>
      <c r="M207" s="27" t="str">
        <f t="shared" si="33"/>
        <v/>
      </c>
      <c r="N207" s="27">
        <f t="shared" si="28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'1010'!L208</f>
        <v>0</v>
      </c>
      <c r="D208" s="40" t="str">
        <f>'1010'!M208</f>
        <v/>
      </c>
      <c r="E208" s="41">
        <f>'1010'!N208</f>
        <v>0</v>
      </c>
      <c r="F208" s="44"/>
      <c r="G208" s="24"/>
      <c r="H208" s="45">
        <f t="shared" si="29"/>
        <v>0</v>
      </c>
      <c r="I208" s="44"/>
      <c r="J208" s="38">
        <f t="shared" si="30"/>
        <v>0</v>
      </c>
      <c r="K208" s="73">
        <f t="shared" si="31"/>
        <v>0</v>
      </c>
      <c r="L208" s="46">
        <f t="shared" si="32"/>
        <v>0</v>
      </c>
      <c r="M208" s="27" t="str">
        <f t="shared" si="33"/>
        <v/>
      </c>
      <c r="N208" s="27">
        <f t="shared" si="28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'1010'!L209</f>
        <v>0</v>
      </c>
      <c r="D209" s="40" t="str">
        <f>'1010'!M209</f>
        <v/>
      </c>
      <c r="E209" s="41">
        <f>'1010'!N209</f>
        <v>0</v>
      </c>
      <c r="F209" s="44"/>
      <c r="G209" s="24"/>
      <c r="H209" s="45">
        <f t="shared" si="29"/>
        <v>0</v>
      </c>
      <c r="I209" s="44"/>
      <c r="J209" s="38">
        <f t="shared" si="30"/>
        <v>0</v>
      </c>
      <c r="K209" s="73">
        <f t="shared" si="31"/>
        <v>0</v>
      </c>
      <c r="L209" s="46">
        <f t="shared" si="32"/>
        <v>0</v>
      </c>
      <c r="M209" s="27" t="str">
        <f t="shared" si="33"/>
        <v/>
      </c>
      <c r="N209" s="27">
        <f t="shared" si="28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'1010'!L210</f>
        <v>0</v>
      </c>
      <c r="D210" s="40" t="str">
        <f>'1010'!M210</f>
        <v/>
      </c>
      <c r="E210" s="41">
        <f>'1010'!N210</f>
        <v>0</v>
      </c>
      <c r="F210" s="44"/>
      <c r="G210" s="24"/>
      <c r="H210" s="45">
        <f t="shared" si="29"/>
        <v>0</v>
      </c>
      <c r="I210" s="44"/>
      <c r="J210" s="38">
        <f t="shared" si="30"/>
        <v>0</v>
      </c>
      <c r="K210" s="73">
        <f t="shared" si="31"/>
        <v>0</v>
      </c>
      <c r="L210" s="46">
        <f t="shared" si="32"/>
        <v>0</v>
      </c>
      <c r="M210" s="27" t="str">
        <f t="shared" si="33"/>
        <v/>
      </c>
      <c r="N210" s="27">
        <f t="shared" si="28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'1010'!L211</f>
        <v>0</v>
      </c>
      <c r="D211" s="40" t="str">
        <f>'1010'!M211</f>
        <v/>
      </c>
      <c r="E211" s="41">
        <f>'1010'!N211</f>
        <v>0</v>
      </c>
      <c r="F211" s="44"/>
      <c r="G211" s="24"/>
      <c r="H211" s="45">
        <f t="shared" si="29"/>
        <v>0</v>
      </c>
      <c r="I211" s="44"/>
      <c r="J211" s="38">
        <f t="shared" si="30"/>
        <v>0</v>
      </c>
      <c r="K211" s="73">
        <f t="shared" si="31"/>
        <v>0</v>
      </c>
      <c r="L211" s="46">
        <f t="shared" si="32"/>
        <v>0</v>
      </c>
      <c r="M211" s="27" t="str">
        <f t="shared" si="33"/>
        <v/>
      </c>
      <c r="N211" s="27">
        <f t="shared" si="28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'1010'!L212</f>
        <v>0</v>
      </c>
      <c r="D212" s="40" t="str">
        <f>'1010'!M212</f>
        <v/>
      </c>
      <c r="E212" s="41">
        <f>'1010'!N212</f>
        <v>0</v>
      </c>
      <c r="F212" s="44"/>
      <c r="G212" s="24"/>
      <c r="H212" s="45">
        <f t="shared" si="29"/>
        <v>0</v>
      </c>
      <c r="I212" s="44"/>
      <c r="J212" s="38">
        <f t="shared" si="30"/>
        <v>0</v>
      </c>
      <c r="K212" s="73">
        <f t="shared" si="31"/>
        <v>0</v>
      </c>
      <c r="L212" s="46">
        <f t="shared" si="32"/>
        <v>0</v>
      </c>
      <c r="M212" s="27" t="str">
        <f t="shared" si="33"/>
        <v/>
      </c>
      <c r="N212" s="27">
        <f t="shared" si="28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3"/>
      <c r="G213" s="33"/>
      <c r="H213" s="35">
        <f>SUM(H199:H212)</f>
        <v>0</v>
      </c>
      <c r="I213" s="33"/>
      <c r="J213" s="33"/>
      <c r="K213" s="35">
        <f>SUM(K199:K212)</f>
        <v>0</v>
      </c>
      <c r="L213" s="77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11月 份 原 材 料 收 发 存 报 表</oddHeader>
    <oddFooter>&amp;C&amp;"宋体"&amp;12第 &amp;P 页 ,共7页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6"/>
  </sheetPr>
  <dimension ref="A1:N217"/>
  <sheetViews>
    <sheetView tabSelected="1" workbookViewId="0">
      <pane ySplit="2" topLeftCell="A3" activePane="bottomLeft" state="frozen"/>
      <selection/>
      <selection pane="bottomLeft" activeCell="I230" sqref="I230"/>
    </sheetView>
  </sheetViews>
  <sheetFormatPr defaultColWidth="9" defaultRowHeight="14.25"/>
  <cols>
    <col min="1" max="1" width="19.5" customWidth="1"/>
    <col min="2" max="2" width="3.875" customWidth="1"/>
    <col min="3" max="3" width="6.375" customWidth="1"/>
    <col min="4" max="4" width="7.625" customWidth="1"/>
    <col min="5" max="5" width="9.375" customWidth="1"/>
    <col min="6" max="6" width="7.375" customWidth="1"/>
    <col min="7" max="7" width="5" customWidth="1"/>
    <col min="8" max="8" width="9.625" customWidth="1"/>
    <col min="9" max="9" width="6.5" customWidth="1"/>
    <col min="10" max="10" width="5.625" customWidth="1"/>
    <col min="11" max="11" width="9.375" customWidth="1"/>
    <col min="12" max="12" width="7.25" customWidth="1"/>
    <col min="13" max="13" width="7.375" customWidth="1"/>
    <col min="14" max="14" width="10" customWidth="1"/>
  </cols>
  <sheetData>
    <row r="1" ht="13.5" customHeight="1" spans="1:14">
      <c r="A1" s="16" t="s">
        <v>0</v>
      </c>
      <c r="B1" s="16" t="s">
        <v>1</v>
      </c>
      <c r="C1" s="17" t="s">
        <v>2</v>
      </c>
      <c r="D1" s="18"/>
      <c r="E1" s="19"/>
      <c r="F1" s="18" t="s">
        <v>3</v>
      </c>
      <c r="G1" s="18"/>
      <c r="H1" s="19"/>
      <c r="I1" s="18" t="s">
        <v>4</v>
      </c>
      <c r="J1" s="18"/>
      <c r="K1" s="19"/>
      <c r="L1" s="18" t="s">
        <v>5</v>
      </c>
      <c r="M1" s="18"/>
      <c r="N1" s="23"/>
    </row>
    <row r="2" ht="13.5" customHeight="1" spans="1:14">
      <c r="A2" s="20"/>
      <c r="B2" s="20"/>
      <c r="C2" s="21" t="s">
        <v>6</v>
      </c>
      <c r="D2" s="21" t="s">
        <v>7</v>
      </c>
      <c r="E2" s="22" t="s">
        <v>8</v>
      </c>
      <c r="F2" s="23" t="s">
        <v>6</v>
      </c>
      <c r="G2" s="21" t="s">
        <v>9</v>
      </c>
      <c r="H2" s="22" t="s">
        <v>8</v>
      </c>
      <c r="I2" s="23" t="s">
        <v>6</v>
      </c>
      <c r="J2" s="21" t="s">
        <v>7</v>
      </c>
      <c r="K2" s="22" t="s">
        <v>8</v>
      </c>
      <c r="L2" s="23" t="s">
        <v>6</v>
      </c>
      <c r="M2" s="21" t="s">
        <v>7</v>
      </c>
      <c r="N2" s="21" t="s">
        <v>8</v>
      </c>
    </row>
    <row r="3" ht="13.5" customHeight="1" spans="1:14">
      <c r="A3" s="24" t="s">
        <v>10</v>
      </c>
      <c r="B3" s="25" t="str">
        <f>'1001'!B3</f>
        <v>kg</v>
      </c>
      <c r="C3" s="26">
        <f>'1011'!L3</f>
        <v>0</v>
      </c>
      <c r="D3" s="27" t="str">
        <f>'1011'!M3</f>
        <v/>
      </c>
      <c r="E3" s="28">
        <f>'1011'!N3</f>
        <v>0</v>
      </c>
      <c r="F3" s="29"/>
      <c r="G3" s="26"/>
      <c r="H3" s="28">
        <f t="shared" ref="H3:H17" si="0">G3*F3</f>
        <v>0</v>
      </c>
      <c r="I3" s="29"/>
      <c r="J3" s="26">
        <f t="shared" ref="J3:J17" si="1">G3</f>
        <v>0</v>
      </c>
      <c r="K3" s="28">
        <f t="shared" ref="K3:K17" si="2">J3*I3</f>
        <v>0</v>
      </c>
      <c r="L3" s="29">
        <f t="shared" ref="L3:L17" si="3">C3+F3-I3</f>
        <v>0</v>
      </c>
      <c r="M3" s="27" t="str">
        <f t="shared" ref="M3:M66" si="4">IF(L3=0,"",N3/L3)</f>
        <v/>
      </c>
      <c r="N3" s="27">
        <f t="shared" ref="N3:N66" si="5">E3+H3-K3</f>
        <v>0</v>
      </c>
    </row>
    <row r="4" ht="13.5" customHeight="1" spans="1:14">
      <c r="A4" s="24" t="s">
        <v>12</v>
      </c>
      <c r="B4" s="25" t="str">
        <f>'1001'!B4</f>
        <v>kg</v>
      </c>
      <c r="C4" s="26">
        <f>'1011'!L4</f>
        <v>0</v>
      </c>
      <c r="D4" s="27" t="str">
        <f>'1011'!M4</f>
        <v/>
      </c>
      <c r="E4" s="28">
        <f>'1011'!N4</f>
        <v>0</v>
      </c>
      <c r="F4" s="29"/>
      <c r="G4" s="26"/>
      <c r="H4" s="28">
        <f t="shared" si="0"/>
        <v>0</v>
      </c>
      <c r="I4" s="29"/>
      <c r="J4" s="26">
        <f t="shared" si="1"/>
        <v>0</v>
      </c>
      <c r="K4" s="28">
        <f t="shared" si="2"/>
        <v>0</v>
      </c>
      <c r="L4" s="29">
        <f t="shared" si="3"/>
        <v>0</v>
      </c>
      <c r="M4" s="27" t="str">
        <f t="shared" si="4"/>
        <v/>
      </c>
      <c r="N4" s="27">
        <f t="shared" si="5"/>
        <v>0</v>
      </c>
    </row>
    <row r="5" ht="13.5" customHeight="1" spans="1:14">
      <c r="A5" s="30" t="s">
        <v>13</v>
      </c>
      <c r="B5" s="25" t="str">
        <f>'1001'!B5</f>
        <v>kg</v>
      </c>
      <c r="C5" s="26">
        <f>'1011'!L5</f>
        <v>0</v>
      </c>
      <c r="D5" s="27" t="str">
        <f>'1011'!M5</f>
        <v/>
      </c>
      <c r="E5" s="28">
        <f>'1011'!N5</f>
        <v>0</v>
      </c>
      <c r="F5" s="29"/>
      <c r="G5" s="26"/>
      <c r="H5" s="28">
        <f t="shared" si="0"/>
        <v>0</v>
      </c>
      <c r="I5" s="29"/>
      <c r="J5" s="26">
        <f t="shared" si="1"/>
        <v>0</v>
      </c>
      <c r="K5" s="28">
        <f t="shared" si="2"/>
        <v>0</v>
      </c>
      <c r="L5" s="29">
        <f t="shared" si="3"/>
        <v>0</v>
      </c>
      <c r="M5" s="27" t="str">
        <f t="shared" si="4"/>
        <v/>
      </c>
      <c r="N5" s="27">
        <f t="shared" si="5"/>
        <v>0</v>
      </c>
    </row>
    <row r="6" ht="13.5" customHeight="1" spans="1:14">
      <c r="A6" s="24" t="s">
        <v>14</v>
      </c>
      <c r="B6" s="25" t="str">
        <f>'1001'!B6</f>
        <v>kg</v>
      </c>
      <c r="C6" s="26">
        <f>'1011'!L6</f>
        <v>0</v>
      </c>
      <c r="D6" s="27" t="str">
        <f>'1011'!M6</f>
        <v/>
      </c>
      <c r="E6" s="28">
        <f>'1011'!N6</f>
        <v>0</v>
      </c>
      <c r="F6" s="29"/>
      <c r="G6" s="26"/>
      <c r="H6" s="28">
        <f t="shared" si="0"/>
        <v>0</v>
      </c>
      <c r="I6" s="29"/>
      <c r="J6" s="26">
        <f t="shared" si="1"/>
        <v>0</v>
      </c>
      <c r="K6" s="28">
        <f t="shared" si="2"/>
        <v>0</v>
      </c>
      <c r="L6" s="29">
        <f t="shared" si="3"/>
        <v>0</v>
      </c>
      <c r="M6" s="27" t="str">
        <f t="shared" si="4"/>
        <v/>
      </c>
      <c r="N6" s="27">
        <f t="shared" si="5"/>
        <v>0</v>
      </c>
    </row>
    <row r="7" ht="13.5" customHeight="1" spans="1:14">
      <c r="A7" s="24" t="s">
        <v>15</v>
      </c>
      <c r="B7" s="25" t="str">
        <f>'1001'!B7</f>
        <v>kg</v>
      </c>
      <c r="C7" s="26">
        <f>'1011'!L7</f>
        <v>0</v>
      </c>
      <c r="D7" s="27" t="str">
        <f>'1011'!M7</f>
        <v/>
      </c>
      <c r="E7" s="28">
        <f>'1011'!N7</f>
        <v>0</v>
      </c>
      <c r="F7" s="29"/>
      <c r="G7" s="26"/>
      <c r="H7" s="28">
        <f t="shared" si="0"/>
        <v>0</v>
      </c>
      <c r="I7" s="29"/>
      <c r="J7" s="26">
        <f t="shared" si="1"/>
        <v>0</v>
      </c>
      <c r="K7" s="28">
        <f t="shared" si="2"/>
        <v>0</v>
      </c>
      <c r="L7" s="29">
        <f t="shared" si="3"/>
        <v>0</v>
      </c>
      <c r="M7" s="27" t="str">
        <f t="shared" si="4"/>
        <v/>
      </c>
      <c r="N7" s="27">
        <f t="shared" si="5"/>
        <v>0</v>
      </c>
    </row>
    <row r="8" ht="13.5" customHeight="1" spans="1:14">
      <c r="A8" s="24" t="s">
        <v>16</v>
      </c>
      <c r="B8" s="25" t="str">
        <f>'1001'!B8</f>
        <v>kg</v>
      </c>
      <c r="C8" s="26">
        <f>'1011'!L8</f>
        <v>0</v>
      </c>
      <c r="D8" s="27" t="str">
        <f>'1011'!M8</f>
        <v/>
      </c>
      <c r="E8" s="28">
        <f>'1011'!N8</f>
        <v>0</v>
      </c>
      <c r="F8" s="29"/>
      <c r="G8" s="26"/>
      <c r="H8" s="28">
        <f t="shared" si="0"/>
        <v>0</v>
      </c>
      <c r="I8" s="29"/>
      <c r="J8" s="26">
        <f t="shared" si="1"/>
        <v>0</v>
      </c>
      <c r="K8" s="28">
        <f t="shared" si="2"/>
        <v>0</v>
      </c>
      <c r="L8" s="29">
        <f t="shared" si="3"/>
        <v>0</v>
      </c>
      <c r="M8" s="27" t="str">
        <f t="shared" si="4"/>
        <v/>
      </c>
      <c r="N8" s="27">
        <f t="shared" si="5"/>
        <v>0</v>
      </c>
    </row>
    <row r="9" ht="13.5" customHeight="1" spans="1:14">
      <c r="A9" s="24" t="s">
        <v>17</v>
      </c>
      <c r="B9" s="25" t="str">
        <f>'1001'!B9</f>
        <v>kg</v>
      </c>
      <c r="C9" s="26">
        <f>'1011'!L9</f>
        <v>0</v>
      </c>
      <c r="D9" s="27" t="str">
        <f>'1011'!M9</f>
        <v/>
      </c>
      <c r="E9" s="28">
        <f>'1011'!N9</f>
        <v>0</v>
      </c>
      <c r="F9" s="29"/>
      <c r="G9" s="26"/>
      <c r="H9" s="28">
        <f t="shared" si="0"/>
        <v>0</v>
      </c>
      <c r="I9" s="29"/>
      <c r="J9" s="26">
        <f t="shared" si="1"/>
        <v>0</v>
      </c>
      <c r="K9" s="28">
        <f t="shared" si="2"/>
        <v>0</v>
      </c>
      <c r="L9" s="29">
        <f t="shared" si="3"/>
        <v>0</v>
      </c>
      <c r="M9" s="27" t="str">
        <f t="shared" si="4"/>
        <v/>
      </c>
      <c r="N9" s="27">
        <f t="shared" si="5"/>
        <v>0</v>
      </c>
    </row>
    <row r="10" ht="13.5" customHeight="1" spans="1:14">
      <c r="A10" s="24" t="s">
        <v>18</v>
      </c>
      <c r="B10" s="25" t="str">
        <f>'1001'!B10</f>
        <v>kg</v>
      </c>
      <c r="C10" s="26">
        <f>'1011'!L10</f>
        <v>0</v>
      </c>
      <c r="D10" s="27" t="str">
        <f>'1011'!M10</f>
        <v/>
      </c>
      <c r="E10" s="28">
        <f>'1011'!N10</f>
        <v>0</v>
      </c>
      <c r="F10" s="29"/>
      <c r="G10" s="26"/>
      <c r="H10" s="28">
        <f t="shared" si="0"/>
        <v>0</v>
      </c>
      <c r="I10" s="29"/>
      <c r="J10" s="26">
        <f t="shared" si="1"/>
        <v>0</v>
      </c>
      <c r="K10" s="28">
        <f t="shared" si="2"/>
        <v>0</v>
      </c>
      <c r="L10" s="29">
        <f t="shared" si="3"/>
        <v>0</v>
      </c>
      <c r="M10" s="27" t="str">
        <f t="shared" si="4"/>
        <v/>
      </c>
      <c r="N10" s="27">
        <f t="shared" si="5"/>
        <v>0</v>
      </c>
    </row>
    <row r="11" ht="13.5" customHeight="1" spans="1:14">
      <c r="A11" s="24" t="s">
        <v>19</v>
      </c>
      <c r="B11" s="25" t="str">
        <f>'1001'!B11</f>
        <v>kg</v>
      </c>
      <c r="C11" s="26">
        <f>'1011'!L11</f>
        <v>0</v>
      </c>
      <c r="D11" s="27" t="str">
        <f>'1011'!M11</f>
        <v/>
      </c>
      <c r="E11" s="28">
        <f>'1011'!N11</f>
        <v>0</v>
      </c>
      <c r="F11" s="29"/>
      <c r="G11" s="26"/>
      <c r="H11" s="28">
        <f t="shared" si="0"/>
        <v>0</v>
      </c>
      <c r="I11" s="29"/>
      <c r="J11" s="26">
        <f t="shared" si="1"/>
        <v>0</v>
      </c>
      <c r="K11" s="28">
        <f t="shared" si="2"/>
        <v>0</v>
      </c>
      <c r="L11" s="29">
        <f t="shared" si="3"/>
        <v>0</v>
      </c>
      <c r="M11" s="27" t="str">
        <f t="shared" si="4"/>
        <v/>
      </c>
      <c r="N11" s="27">
        <f t="shared" si="5"/>
        <v>0</v>
      </c>
    </row>
    <row r="12" ht="13.5" customHeight="1" spans="1:14">
      <c r="A12" s="24" t="s">
        <v>20</v>
      </c>
      <c r="B12" s="25" t="str">
        <f>'1001'!B12</f>
        <v>kg</v>
      </c>
      <c r="C12" s="26">
        <f>'1011'!L12</f>
        <v>0</v>
      </c>
      <c r="D12" s="27" t="str">
        <f>'1011'!M12</f>
        <v/>
      </c>
      <c r="E12" s="28">
        <f>'1011'!N12</f>
        <v>0</v>
      </c>
      <c r="F12" s="29"/>
      <c r="G12" s="26"/>
      <c r="H12" s="28">
        <f t="shared" si="0"/>
        <v>0</v>
      </c>
      <c r="I12" s="29"/>
      <c r="J12" s="26">
        <f t="shared" si="1"/>
        <v>0</v>
      </c>
      <c r="K12" s="28">
        <f t="shared" si="2"/>
        <v>0</v>
      </c>
      <c r="L12" s="29">
        <f t="shared" si="3"/>
        <v>0</v>
      </c>
      <c r="M12" s="27" t="str">
        <f t="shared" si="4"/>
        <v/>
      </c>
      <c r="N12" s="27">
        <f t="shared" si="5"/>
        <v>0</v>
      </c>
    </row>
    <row r="13" ht="13.5" customHeight="1" spans="1:14">
      <c r="A13" s="24" t="s">
        <v>21</v>
      </c>
      <c r="B13" s="25" t="str">
        <f>'1001'!B13</f>
        <v>kg</v>
      </c>
      <c r="C13" s="26">
        <f>'1011'!L13</f>
        <v>0</v>
      </c>
      <c r="D13" s="27" t="str">
        <f>'1011'!M13</f>
        <v/>
      </c>
      <c r="E13" s="28">
        <f>'1011'!N13</f>
        <v>0</v>
      </c>
      <c r="F13" s="29"/>
      <c r="G13" s="26"/>
      <c r="H13" s="28">
        <f t="shared" si="0"/>
        <v>0</v>
      </c>
      <c r="I13" s="29"/>
      <c r="J13" s="26">
        <f t="shared" si="1"/>
        <v>0</v>
      </c>
      <c r="K13" s="28">
        <f t="shared" si="2"/>
        <v>0</v>
      </c>
      <c r="L13" s="29">
        <f t="shared" si="3"/>
        <v>0</v>
      </c>
      <c r="M13" s="27" t="str">
        <f t="shared" si="4"/>
        <v/>
      </c>
      <c r="N13" s="27">
        <f t="shared" si="5"/>
        <v>0</v>
      </c>
    </row>
    <row r="14" ht="13.5" customHeight="1" spans="1:14">
      <c r="A14" s="24" t="s">
        <v>22</v>
      </c>
      <c r="B14" s="25" t="str">
        <f>'1001'!B14</f>
        <v>kg</v>
      </c>
      <c r="C14" s="26">
        <f>'1011'!L14</f>
        <v>0</v>
      </c>
      <c r="D14" s="27" t="str">
        <f>'1011'!M14</f>
        <v/>
      </c>
      <c r="E14" s="28">
        <f>'1011'!N14</f>
        <v>0</v>
      </c>
      <c r="F14" s="29"/>
      <c r="G14" s="26"/>
      <c r="H14" s="28">
        <f t="shared" si="0"/>
        <v>0</v>
      </c>
      <c r="I14" s="29"/>
      <c r="J14" s="26">
        <f t="shared" si="1"/>
        <v>0</v>
      </c>
      <c r="K14" s="28">
        <f t="shared" si="2"/>
        <v>0</v>
      </c>
      <c r="L14" s="29">
        <f t="shared" si="3"/>
        <v>0</v>
      </c>
      <c r="M14" s="27" t="str">
        <f t="shared" si="4"/>
        <v/>
      </c>
      <c r="N14" s="27">
        <f t="shared" si="5"/>
        <v>0</v>
      </c>
    </row>
    <row r="15" ht="13.5" customHeight="1" spans="1:14">
      <c r="A15" s="24" t="s">
        <v>23</v>
      </c>
      <c r="B15" s="25" t="str">
        <f>'1001'!B15</f>
        <v>kg</v>
      </c>
      <c r="C15" s="26">
        <f>'1011'!L15</f>
        <v>0</v>
      </c>
      <c r="D15" s="27" t="str">
        <f>'1011'!M15</f>
        <v/>
      </c>
      <c r="E15" s="28">
        <f>'1011'!N15</f>
        <v>0</v>
      </c>
      <c r="F15" s="29"/>
      <c r="G15" s="26"/>
      <c r="H15" s="28">
        <f t="shared" si="0"/>
        <v>0</v>
      </c>
      <c r="I15" s="29"/>
      <c r="J15" s="26">
        <f t="shared" si="1"/>
        <v>0</v>
      </c>
      <c r="K15" s="28">
        <f t="shared" si="2"/>
        <v>0</v>
      </c>
      <c r="L15" s="29">
        <f t="shared" si="3"/>
        <v>0</v>
      </c>
      <c r="M15" s="27" t="str">
        <f t="shared" si="4"/>
        <v/>
      </c>
      <c r="N15" s="27">
        <f t="shared" si="5"/>
        <v>0</v>
      </c>
    </row>
    <row r="16" ht="13.5" customHeight="1" spans="1:14">
      <c r="A16" s="24" t="s">
        <v>24</v>
      </c>
      <c r="B16" s="25" t="str">
        <f>'1001'!B16</f>
        <v>kg</v>
      </c>
      <c r="C16" s="26">
        <f>'1011'!L16</f>
        <v>0</v>
      </c>
      <c r="D16" s="27" t="str">
        <f>'1011'!M16</f>
        <v/>
      </c>
      <c r="E16" s="28">
        <f>'1011'!N16</f>
        <v>0</v>
      </c>
      <c r="F16" s="29"/>
      <c r="G16" s="26"/>
      <c r="H16" s="28">
        <f t="shared" si="0"/>
        <v>0</v>
      </c>
      <c r="I16" s="29"/>
      <c r="J16" s="26">
        <f t="shared" si="1"/>
        <v>0</v>
      </c>
      <c r="K16" s="28">
        <f t="shared" si="2"/>
        <v>0</v>
      </c>
      <c r="L16" s="29">
        <f t="shared" si="3"/>
        <v>0</v>
      </c>
      <c r="M16" s="27" t="str">
        <f t="shared" si="4"/>
        <v/>
      </c>
      <c r="N16" s="27">
        <f t="shared" si="5"/>
        <v>0</v>
      </c>
    </row>
    <row r="17" ht="13.5" customHeight="1" spans="1:14">
      <c r="A17" s="24" t="s">
        <v>25</v>
      </c>
      <c r="B17" s="25" t="str">
        <f>'1001'!B17</f>
        <v>kg</v>
      </c>
      <c r="C17" s="26">
        <f>'1011'!L17</f>
        <v>0</v>
      </c>
      <c r="D17" s="27" t="str">
        <f>'1011'!M17</f>
        <v/>
      </c>
      <c r="E17" s="28">
        <f>'1011'!N17</f>
        <v>0</v>
      </c>
      <c r="F17" s="29"/>
      <c r="G17" s="26"/>
      <c r="H17" s="28">
        <f t="shared" si="0"/>
        <v>0</v>
      </c>
      <c r="I17" s="29"/>
      <c r="J17" s="26">
        <f t="shared" si="1"/>
        <v>0</v>
      </c>
      <c r="K17" s="28">
        <f t="shared" si="2"/>
        <v>0</v>
      </c>
      <c r="L17" s="29">
        <f t="shared" si="3"/>
        <v>0</v>
      </c>
      <c r="M17" s="27" t="str">
        <f t="shared" si="4"/>
        <v/>
      </c>
      <c r="N17" s="27">
        <f t="shared" si="5"/>
        <v>0</v>
      </c>
    </row>
    <row r="18" ht="13.5" customHeight="1" spans="1:14">
      <c r="A18" s="31" t="s">
        <v>26</v>
      </c>
      <c r="B18" s="32"/>
      <c r="C18" s="33"/>
      <c r="D18" s="34"/>
      <c r="E18" s="35">
        <f>SUM(E3:E17)</f>
        <v>0</v>
      </c>
      <c r="F18" s="36"/>
      <c r="G18" s="33"/>
      <c r="H18" s="37">
        <f>SUM(H3:H17)</f>
        <v>0</v>
      </c>
      <c r="I18" s="36"/>
      <c r="J18" s="33"/>
      <c r="K18" s="35">
        <f>SUM(K3:K17)</f>
        <v>0</v>
      </c>
      <c r="L18" s="36"/>
      <c r="M18" s="27" t="str">
        <f t="shared" si="4"/>
        <v/>
      </c>
      <c r="N18" s="34">
        <f t="shared" si="5"/>
        <v>0</v>
      </c>
    </row>
    <row r="19" ht="13.5" customHeight="1" spans="1:14">
      <c r="A19" s="38" t="s">
        <v>27</v>
      </c>
      <c r="B19" s="25" t="str">
        <f>'1001'!B19</f>
        <v>kg</v>
      </c>
      <c r="C19" s="39">
        <f>'1011'!L19</f>
        <v>0</v>
      </c>
      <c r="D19" s="40" t="str">
        <f>'1011'!M19</f>
        <v/>
      </c>
      <c r="E19" s="41">
        <f>'1011'!N19</f>
        <v>0</v>
      </c>
      <c r="F19" s="42"/>
      <c r="G19" s="38"/>
      <c r="H19" s="43">
        <f t="shared" ref="H19:H68" si="6">G19*F19</f>
        <v>0</v>
      </c>
      <c r="I19" s="42"/>
      <c r="J19" s="38">
        <f t="shared" ref="J19:J68" si="7">G19</f>
        <v>0</v>
      </c>
      <c r="K19" s="43">
        <f t="shared" ref="K19:K68" si="8">J19*I19</f>
        <v>0</v>
      </c>
      <c r="L19" s="46">
        <f t="shared" ref="L19:L68" si="9">C19+F19-I19</f>
        <v>0</v>
      </c>
      <c r="M19" s="27" t="str">
        <f t="shared" si="4"/>
        <v/>
      </c>
      <c r="N19" s="40">
        <f t="shared" si="5"/>
        <v>0</v>
      </c>
    </row>
    <row r="20" ht="13.5" customHeight="1" spans="1:14">
      <c r="A20" s="24" t="s">
        <v>28</v>
      </c>
      <c r="B20" s="25" t="str">
        <f>'1001'!B20</f>
        <v>kg</v>
      </c>
      <c r="C20" s="39">
        <f>'1011'!L20</f>
        <v>0</v>
      </c>
      <c r="D20" s="40" t="str">
        <f>'1011'!M20</f>
        <v/>
      </c>
      <c r="E20" s="41">
        <f>'1011'!N20</f>
        <v>0</v>
      </c>
      <c r="F20" s="44"/>
      <c r="G20" s="24"/>
      <c r="H20" s="45">
        <f t="shared" si="6"/>
        <v>0</v>
      </c>
      <c r="I20" s="44"/>
      <c r="J20" s="38">
        <f t="shared" si="7"/>
        <v>0</v>
      </c>
      <c r="K20" s="28">
        <f t="shared" si="8"/>
        <v>0</v>
      </c>
      <c r="L20" s="46">
        <f t="shared" si="9"/>
        <v>0</v>
      </c>
      <c r="M20" s="27" t="str">
        <f t="shared" si="4"/>
        <v/>
      </c>
      <c r="N20" s="27">
        <f t="shared" si="5"/>
        <v>0</v>
      </c>
    </row>
    <row r="21" ht="13.5" customHeight="1" spans="1:14">
      <c r="A21" s="24" t="s">
        <v>29</v>
      </c>
      <c r="B21" s="25" t="str">
        <f>'1001'!B21</f>
        <v>kg</v>
      </c>
      <c r="C21" s="39">
        <f>'1011'!L21</f>
        <v>0</v>
      </c>
      <c r="D21" s="40" t="str">
        <f>'1011'!M21</f>
        <v/>
      </c>
      <c r="E21" s="41">
        <f>'1011'!N21</f>
        <v>0</v>
      </c>
      <c r="F21" s="44"/>
      <c r="G21" s="24"/>
      <c r="H21" s="45">
        <f t="shared" si="6"/>
        <v>0</v>
      </c>
      <c r="I21" s="44"/>
      <c r="J21" s="38">
        <f t="shared" si="7"/>
        <v>0</v>
      </c>
      <c r="K21" s="28">
        <f t="shared" si="8"/>
        <v>0</v>
      </c>
      <c r="L21" s="46">
        <f t="shared" si="9"/>
        <v>0</v>
      </c>
      <c r="M21" s="27" t="str">
        <f t="shared" si="4"/>
        <v/>
      </c>
      <c r="N21" s="27">
        <f t="shared" si="5"/>
        <v>0</v>
      </c>
    </row>
    <row r="22" ht="13.5" customHeight="1" spans="1:14">
      <c r="A22" s="24" t="s">
        <v>30</v>
      </c>
      <c r="B22" s="25" t="str">
        <f>'1001'!B22</f>
        <v>kg</v>
      </c>
      <c r="C22" s="39">
        <f>'1011'!L22</f>
        <v>0</v>
      </c>
      <c r="D22" s="40" t="str">
        <f>'1011'!M22</f>
        <v/>
      </c>
      <c r="E22" s="41">
        <f>'1011'!N22</f>
        <v>0</v>
      </c>
      <c r="F22" s="44"/>
      <c r="G22" s="24"/>
      <c r="H22" s="45">
        <f t="shared" si="6"/>
        <v>0</v>
      </c>
      <c r="I22" s="44"/>
      <c r="J22" s="38">
        <f t="shared" si="7"/>
        <v>0</v>
      </c>
      <c r="K22" s="28">
        <f t="shared" si="8"/>
        <v>0</v>
      </c>
      <c r="L22" s="46">
        <f t="shared" si="9"/>
        <v>0</v>
      </c>
      <c r="M22" s="27" t="str">
        <f t="shared" si="4"/>
        <v/>
      </c>
      <c r="N22" s="27">
        <f t="shared" si="5"/>
        <v>0</v>
      </c>
    </row>
    <row r="23" ht="13.5" customHeight="1" spans="1:14">
      <c r="A23" s="24" t="s">
        <v>31</v>
      </c>
      <c r="B23" s="25" t="str">
        <f>'1001'!B23</f>
        <v>kg</v>
      </c>
      <c r="C23" s="39">
        <f>'1011'!L23</f>
        <v>0</v>
      </c>
      <c r="D23" s="40" t="str">
        <f>'1011'!M23</f>
        <v/>
      </c>
      <c r="E23" s="41">
        <f>'1011'!N23</f>
        <v>0</v>
      </c>
      <c r="F23" s="44"/>
      <c r="G23" s="24"/>
      <c r="H23" s="45">
        <f t="shared" si="6"/>
        <v>0</v>
      </c>
      <c r="I23" s="44"/>
      <c r="J23" s="38">
        <f t="shared" si="7"/>
        <v>0</v>
      </c>
      <c r="K23" s="28">
        <f t="shared" si="8"/>
        <v>0</v>
      </c>
      <c r="L23" s="46">
        <f t="shared" si="9"/>
        <v>0</v>
      </c>
      <c r="M23" s="27" t="str">
        <f t="shared" si="4"/>
        <v/>
      </c>
      <c r="N23" s="27">
        <f t="shared" si="5"/>
        <v>0</v>
      </c>
    </row>
    <row r="24" ht="13.5" customHeight="1" spans="1:14">
      <c r="A24" s="24" t="s">
        <v>32</v>
      </c>
      <c r="B24" s="25" t="str">
        <f>'1001'!B24</f>
        <v>kg</v>
      </c>
      <c r="C24" s="39">
        <f>'1011'!L24</f>
        <v>0</v>
      </c>
      <c r="D24" s="40" t="str">
        <f>'1011'!M24</f>
        <v/>
      </c>
      <c r="E24" s="41">
        <f>'1011'!N24</f>
        <v>0</v>
      </c>
      <c r="F24" s="44"/>
      <c r="G24" s="24"/>
      <c r="H24" s="45">
        <f t="shared" si="6"/>
        <v>0</v>
      </c>
      <c r="I24" s="44"/>
      <c r="J24" s="38">
        <f t="shared" si="7"/>
        <v>0</v>
      </c>
      <c r="K24" s="28">
        <f t="shared" si="8"/>
        <v>0</v>
      </c>
      <c r="L24" s="46">
        <f t="shared" si="9"/>
        <v>0</v>
      </c>
      <c r="M24" s="27" t="str">
        <f t="shared" si="4"/>
        <v/>
      </c>
      <c r="N24" s="27">
        <f t="shared" si="5"/>
        <v>0</v>
      </c>
    </row>
    <row r="25" ht="13.5" customHeight="1" spans="1:14">
      <c r="A25" s="24" t="s">
        <v>33</v>
      </c>
      <c r="B25" s="25" t="str">
        <f>'1001'!B25</f>
        <v>kg</v>
      </c>
      <c r="C25" s="39">
        <f>'1011'!L25</f>
        <v>0</v>
      </c>
      <c r="D25" s="40" t="str">
        <f>'1011'!M25</f>
        <v/>
      </c>
      <c r="E25" s="41">
        <f>'1011'!N25</f>
        <v>0</v>
      </c>
      <c r="F25" s="44"/>
      <c r="G25" s="24"/>
      <c r="H25" s="45">
        <f t="shared" si="6"/>
        <v>0</v>
      </c>
      <c r="I25" s="44"/>
      <c r="J25" s="38">
        <f t="shared" si="7"/>
        <v>0</v>
      </c>
      <c r="K25" s="28">
        <f t="shared" si="8"/>
        <v>0</v>
      </c>
      <c r="L25" s="46">
        <f t="shared" si="9"/>
        <v>0</v>
      </c>
      <c r="M25" s="27" t="str">
        <f t="shared" si="4"/>
        <v/>
      </c>
      <c r="N25" s="27">
        <f t="shared" si="5"/>
        <v>0</v>
      </c>
    </row>
    <row r="26" ht="13.5" customHeight="1" spans="1:14">
      <c r="A26" s="24" t="s">
        <v>33</v>
      </c>
      <c r="B26" s="25" t="str">
        <f>'1001'!B26</f>
        <v>kg</v>
      </c>
      <c r="C26" s="39">
        <f>'1011'!L26</f>
        <v>0</v>
      </c>
      <c r="D26" s="40" t="str">
        <f>'1011'!M26</f>
        <v/>
      </c>
      <c r="E26" s="41">
        <f>'1011'!N26</f>
        <v>0</v>
      </c>
      <c r="F26" s="44"/>
      <c r="G26" s="24"/>
      <c r="H26" s="45">
        <f t="shared" si="6"/>
        <v>0</v>
      </c>
      <c r="I26" s="44"/>
      <c r="J26" s="38">
        <f t="shared" si="7"/>
        <v>0</v>
      </c>
      <c r="K26" s="28">
        <f t="shared" si="8"/>
        <v>0</v>
      </c>
      <c r="L26" s="46">
        <f t="shared" si="9"/>
        <v>0</v>
      </c>
      <c r="M26" s="27" t="str">
        <f t="shared" si="4"/>
        <v/>
      </c>
      <c r="N26" s="27">
        <f t="shared" si="5"/>
        <v>0</v>
      </c>
    </row>
    <row r="27" ht="13.5" customHeight="1" spans="1:14">
      <c r="A27" s="24" t="s">
        <v>34</v>
      </c>
      <c r="B27" s="25" t="str">
        <f>'1001'!B27</f>
        <v>kg</v>
      </c>
      <c r="C27" s="39">
        <f>'1011'!L27</f>
        <v>0</v>
      </c>
      <c r="D27" s="40" t="str">
        <f>'1011'!M27</f>
        <v/>
      </c>
      <c r="E27" s="41">
        <f>'1011'!N27</f>
        <v>0</v>
      </c>
      <c r="F27" s="44"/>
      <c r="G27" s="24"/>
      <c r="H27" s="45">
        <f t="shared" si="6"/>
        <v>0</v>
      </c>
      <c r="I27" s="44"/>
      <c r="J27" s="38">
        <f t="shared" si="7"/>
        <v>0</v>
      </c>
      <c r="K27" s="28">
        <f t="shared" si="8"/>
        <v>0</v>
      </c>
      <c r="L27" s="46">
        <f t="shared" si="9"/>
        <v>0</v>
      </c>
      <c r="M27" s="27" t="str">
        <f t="shared" si="4"/>
        <v/>
      </c>
      <c r="N27" s="27">
        <f t="shared" si="5"/>
        <v>0</v>
      </c>
    </row>
    <row r="28" ht="13.5" customHeight="1" spans="1:14">
      <c r="A28" s="24" t="s">
        <v>35</v>
      </c>
      <c r="B28" s="25" t="str">
        <f>'1001'!B28</f>
        <v>kg</v>
      </c>
      <c r="C28" s="39">
        <f>'1011'!L28</f>
        <v>0</v>
      </c>
      <c r="D28" s="40" t="str">
        <f>'1011'!M28</f>
        <v/>
      </c>
      <c r="E28" s="41">
        <f>'1011'!N28</f>
        <v>0</v>
      </c>
      <c r="F28" s="44"/>
      <c r="G28" s="24"/>
      <c r="H28" s="45">
        <f t="shared" si="6"/>
        <v>0</v>
      </c>
      <c r="I28" s="44"/>
      <c r="J28" s="38">
        <f t="shared" si="7"/>
        <v>0</v>
      </c>
      <c r="K28" s="28">
        <f t="shared" si="8"/>
        <v>0</v>
      </c>
      <c r="L28" s="46">
        <f t="shared" si="9"/>
        <v>0</v>
      </c>
      <c r="M28" s="27" t="str">
        <f t="shared" si="4"/>
        <v/>
      </c>
      <c r="N28" s="27">
        <f t="shared" si="5"/>
        <v>0</v>
      </c>
    </row>
    <row r="29" ht="13.5" customHeight="1" spans="1:14">
      <c r="A29" s="24" t="s">
        <v>36</v>
      </c>
      <c r="B29" s="25" t="str">
        <f>'1001'!B29</f>
        <v>kg</v>
      </c>
      <c r="C29" s="39">
        <f>'1011'!L29</f>
        <v>0</v>
      </c>
      <c r="D29" s="40" t="str">
        <f>'1011'!M29</f>
        <v/>
      </c>
      <c r="E29" s="41">
        <f>'1011'!N29</f>
        <v>0</v>
      </c>
      <c r="F29" s="44"/>
      <c r="G29" s="24"/>
      <c r="H29" s="45">
        <f t="shared" si="6"/>
        <v>0</v>
      </c>
      <c r="I29" s="44"/>
      <c r="J29" s="38">
        <f t="shared" si="7"/>
        <v>0</v>
      </c>
      <c r="K29" s="28">
        <f t="shared" si="8"/>
        <v>0</v>
      </c>
      <c r="L29" s="46">
        <f t="shared" si="9"/>
        <v>0</v>
      </c>
      <c r="M29" s="27" t="str">
        <f t="shared" si="4"/>
        <v/>
      </c>
      <c r="N29" s="27">
        <f t="shared" si="5"/>
        <v>0</v>
      </c>
    </row>
    <row r="30" ht="13.5" customHeight="1" spans="1:14">
      <c r="A30" s="24" t="s">
        <v>37</v>
      </c>
      <c r="B30" s="25" t="str">
        <f>'1001'!B30</f>
        <v>kg</v>
      </c>
      <c r="C30" s="39">
        <f>'1011'!L30</f>
        <v>0</v>
      </c>
      <c r="D30" s="40" t="str">
        <f>'1011'!M30</f>
        <v/>
      </c>
      <c r="E30" s="41">
        <f>'1011'!N30</f>
        <v>0</v>
      </c>
      <c r="F30" s="44"/>
      <c r="G30" s="24"/>
      <c r="H30" s="45">
        <f t="shared" si="6"/>
        <v>0</v>
      </c>
      <c r="I30" s="44"/>
      <c r="J30" s="38">
        <f t="shared" si="7"/>
        <v>0</v>
      </c>
      <c r="K30" s="28">
        <f t="shared" si="8"/>
        <v>0</v>
      </c>
      <c r="L30" s="46">
        <f t="shared" si="9"/>
        <v>0</v>
      </c>
      <c r="M30" s="27" t="str">
        <f t="shared" si="4"/>
        <v/>
      </c>
      <c r="N30" s="27">
        <f t="shared" si="5"/>
        <v>0</v>
      </c>
    </row>
    <row r="31" ht="13.5" customHeight="1" spans="1:14">
      <c r="A31" s="30" t="s">
        <v>38</v>
      </c>
      <c r="B31" s="25" t="str">
        <f>'1001'!B31</f>
        <v>kg</v>
      </c>
      <c r="C31" s="39">
        <f>'1011'!L31</f>
        <v>0</v>
      </c>
      <c r="D31" s="40" t="str">
        <f>'1011'!M31</f>
        <v/>
      </c>
      <c r="E31" s="41">
        <f>'1011'!N31</f>
        <v>0</v>
      </c>
      <c r="F31" s="44"/>
      <c r="G31" s="24"/>
      <c r="H31" s="45">
        <f t="shared" si="6"/>
        <v>0</v>
      </c>
      <c r="I31" s="44"/>
      <c r="J31" s="38">
        <f t="shared" si="7"/>
        <v>0</v>
      </c>
      <c r="K31" s="28">
        <f t="shared" si="8"/>
        <v>0</v>
      </c>
      <c r="L31" s="46">
        <f t="shared" si="9"/>
        <v>0</v>
      </c>
      <c r="M31" s="27" t="str">
        <f t="shared" si="4"/>
        <v/>
      </c>
      <c r="N31" s="27">
        <f t="shared" si="5"/>
        <v>0</v>
      </c>
    </row>
    <row r="32" ht="13.5" customHeight="1" spans="1:14">
      <c r="A32" s="30" t="s">
        <v>39</v>
      </c>
      <c r="B32" s="25" t="str">
        <f>'1001'!B32</f>
        <v>kg</v>
      </c>
      <c r="C32" s="39">
        <f>'1011'!L32</f>
        <v>0</v>
      </c>
      <c r="D32" s="40" t="str">
        <f>'1011'!M32</f>
        <v/>
      </c>
      <c r="E32" s="41">
        <f>'1011'!N32</f>
        <v>0</v>
      </c>
      <c r="F32" s="44"/>
      <c r="G32" s="24"/>
      <c r="H32" s="45">
        <f t="shared" si="6"/>
        <v>0</v>
      </c>
      <c r="I32" s="44"/>
      <c r="J32" s="38">
        <f t="shared" si="7"/>
        <v>0</v>
      </c>
      <c r="K32" s="28">
        <f t="shared" si="8"/>
        <v>0</v>
      </c>
      <c r="L32" s="46">
        <f t="shared" si="9"/>
        <v>0</v>
      </c>
      <c r="M32" s="27" t="str">
        <f t="shared" si="4"/>
        <v/>
      </c>
      <c r="N32" s="27">
        <f t="shared" si="5"/>
        <v>0</v>
      </c>
    </row>
    <row r="33" ht="13.5" customHeight="1" spans="1:14">
      <c r="A33" s="30" t="s">
        <v>40</v>
      </c>
      <c r="B33" s="25" t="str">
        <f>'1001'!B33</f>
        <v>kg</v>
      </c>
      <c r="C33" s="39">
        <f>'1011'!L33</f>
        <v>0</v>
      </c>
      <c r="D33" s="40" t="str">
        <f>'1011'!M33</f>
        <v/>
      </c>
      <c r="E33" s="41">
        <f>'1011'!N33</f>
        <v>0</v>
      </c>
      <c r="F33" s="44"/>
      <c r="G33" s="24"/>
      <c r="H33" s="45">
        <f t="shared" si="6"/>
        <v>0</v>
      </c>
      <c r="I33" s="44"/>
      <c r="J33" s="38">
        <f t="shared" si="7"/>
        <v>0</v>
      </c>
      <c r="K33" s="28">
        <f t="shared" si="8"/>
        <v>0</v>
      </c>
      <c r="L33" s="46">
        <f t="shared" si="9"/>
        <v>0</v>
      </c>
      <c r="M33" s="27" t="str">
        <f t="shared" si="4"/>
        <v/>
      </c>
      <c r="N33" s="27">
        <f t="shared" si="5"/>
        <v>0</v>
      </c>
    </row>
    <row r="34" ht="13.5" customHeight="1" spans="1:14">
      <c r="A34" s="30" t="s">
        <v>41</v>
      </c>
      <c r="B34" s="25" t="str">
        <f>'1001'!B34</f>
        <v>kg</v>
      </c>
      <c r="C34" s="39">
        <f>'1011'!L34</f>
        <v>0</v>
      </c>
      <c r="D34" s="40" t="str">
        <f>'1011'!M34</f>
        <v/>
      </c>
      <c r="E34" s="41">
        <f>'1011'!N34</f>
        <v>0</v>
      </c>
      <c r="F34" s="44"/>
      <c r="G34" s="24"/>
      <c r="H34" s="45">
        <f t="shared" si="6"/>
        <v>0</v>
      </c>
      <c r="I34" s="44"/>
      <c r="J34" s="38">
        <f t="shared" si="7"/>
        <v>0</v>
      </c>
      <c r="K34" s="28">
        <f t="shared" si="8"/>
        <v>0</v>
      </c>
      <c r="L34" s="46">
        <f t="shared" si="9"/>
        <v>0</v>
      </c>
      <c r="M34" s="27" t="str">
        <f t="shared" si="4"/>
        <v/>
      </c>
      <c r="N34" s="27">
        <f t="shared" si="5"/>
        <v>0</v>
      </c>
    </row>
    <row r="35" ht="13.5" customHeight="1" spans="1:14">
      <c r="A35" s="24" t="s">
        <v>42</v>
      </c>
      <c r="B35" s="25" t="str">
        <f>'1001'!B35</f>
        <v>kg</v>
      </c>
      <c r="C35" s="39">
        <f>'1011'!L35</f>
        <v>0</v>
      </c>
      <c r="D35" s="40" t="str">
        <f>'1011'!M35</f>
        <v/>
      </c>
      <c r="E35" s="41">
        <f>'1011'!N35</f>
        <v>0</v>
      </c>
      <c r="F35" s="44"/>
      <c r="G35" s="24"/>
      <c r="H35" s="45">
        <f t="shared" si="6"/>
        <v>0</v>
      </c>
      <c r="I35" s="44"/>
      <c r="J35" s="38">
        <f t="shared" si="7"/>
        <v>0</v>
      </c>
      <c r="K35" s="28">
        <f t="shared" si="8"/>
        <v>0</v>
      </c>
      <c r="L35" s="46">
        <f t="shared" si="9"/>
        <v>0</v>
      </c>
      <c r="M35" s="27" t="str">
        <f t="shared" si="4"/>
        <v/>
      </c>
      <c r="N35" s="27">
        <f t="shared" si="5"/>
        <v>0</v>
      </c>
    </row>
    <row r="36" ht="13.5" customHeight="1" spans="1:14">
      <c r="A36" s="24" t="s">
        <v>43</v>
      </c>
      <c r="B36" s="25" t="str">
        <f>'1001'!B36</f>
        <v>kg</v>
      </c>
      <c r="C36" s="39">
        <f>'1011'!L36</f>
        <v>0</v>
      </c>
      <c r="D36" s="40" t="str">
        <f>'1011'!M36</f>
        <v/>
      </c>
      <c r="E36" s="41">
        <f>'1011'!N36</f>
        <v>0</v>
      </c>
      <c r="F36" s="44"/>
      <c r="G36" s="24"/>
      <c r="H36" s="45">
        <f t="shared" si="6"/>
        <v>0</v>
      </c>
      <c r="I36" s="44"/>
      <c r="J36" s="38">
        <f t="shared" si="7"/>
        <v>0</v>
      </c>
      <c r="K36" s="28">
        <f t="shared" si="8"/>
        <v>0</v>
      </c>
      <c r="L36" s="46">
        <f t="shared" si="9"/>
        <v>0</v>
      </c>
      <c r="M36" s="27" t="str">
        <f t="shared" si="4"/>
        <v/>
      </c>
      <c r="N36" s="27">
        <f t="shared" si="5"/>
        <v>0</v>
      </c>
    </row>
    <row r="37" ht="13.5" customHeight="1" spans="1:14">
      <c r="A37" s="24" t="s">
        <v>32</v>
      </c>
      <c r="B37" s="25" t="str">
        <f>'1001'!B37</f>
        <v>kg</v>
      </c>
      <c r="C37" s="39">
        <f>'1011'!L37</f>
        <v>0</v>
      </c>
      <c r="D37" s="40" t="str">
        <f>'1011'!M37</f>
        <v/>
      </c>
      <c r="E37" s="41">
        <f>'1011'!N37</f>
        <v>0</v>
      </c>
      <c r="F37" s="44"/>
      <c r="G37" s="24"/>
      <c r="H37" s="45">
        <f t="shared" si="6"/>
        <v>0</v>
      </c>
      <c r="I37" s="44"/>
      <c r="J37" s="38">
        <f t="shared" si="7"/>
        <v>0</v>
      </c>
      <c r="K37" s="28">
        <f t="shared" si="8"/>
        <v>0</v>
      </c>
      <c r="L37" s="46">
        <f t="shared" si="9"/>
        <v>0</v>
      </c>
      <c r="M37" s="27" t="str">
        <f t="shared" si="4"/>
        <v/>
      </c>
      <c r="N37" s="27">
        <f t="shared" si="5"/>
        <v>0</v>
      </c>
    </row>
    <row r="38" ht="13.5" customHeight="1" spans="1:14">
      <c r="A38" s="24" t="s">
        <v>44</v>
      </c>
      <c r="B38" s="25" t="str">
        <f>'1001'!B38</f>
        <v>kg</v>
      </c>
      <c r="C38" s="39">
        <f>'1011'!L38</f>
        <v>0</v>
      </c>
      <c r="D38" s="40" t="str">
        <f>'1011'!M38</f>
        <v/>
      </c>
      <c r="E38" s="41">
        <f>'1011'!N38</f>
        <v>0</v>
      </c>
      <c r="F38" s="44"/>
      <c r="G38" s="24"/>
      <c r="H38" s="45">
        <f t="shared" si="6"/>
        <v>0</v>
      </c>
      <c r="I38" s="44"/>
      <c r="J38" s="38">
        <f t="shared" si="7"/>
        <v>0</v>
      </c>
      <c r="K38" s="28">
        <f t="shared" si="8"/>
        <v>0</v>
      </c>
      <c r="L38" s="46">
        <f t="shared" si="9"/>
        <v>0</v>
      </c>
      <c r="M38" s="27" t="str">
        <f t="shared" si="4"/>
        <v/>
      </c>
      <c r="N38" s="27">
        <f t="shared" si="5"/>
        <v>0</v>
      </c>
    </row>
    <row r="39" ht="13.5" customHeight="1" spans="1:14">
      <c r="A39" s="24" t="s">
        <v>45</v>
      </c>
      <c r="B39" s="25" t="str">
        <f>'1001'!B39</f>
        <v>kg</v>
      </c>
      <c r="C39" s="39">
        <f>'1011'!L39</f>
        <v>0</v>
      </c>
      <c r="D39" s="40" t="str">
        <f>'1011'!M39</f>
        <v/>
      </c>
      <c r="E39" s="41">
        <f>'1011'!N39</f>
        <v>0</v>
      </c>
      <c r="F39" s="29"/>
      <c r="G39" s="24"/>
      <c r="H39" s="45">
        <f t="shared" si="6"/>
        <v>0</v>
      </c>
      <c r="I39" s="29"/>
      <c r="J39" s="38">
        <f t="shared" si="7"/>
        <v>0</v>
      </c>
      <c r="K39" s="28">
        <f t="shared" si="8"/>
        <v>0</v>
      </c>
      <c r="L39" s="46">
        <f t="shared" si="9"/>
        <v>0</v>
      </c>
      <c r="M39" s="27" t="str">
        <f t="shared" si="4"/>
        <v/>
      </c>
      <c r="N39" s="27">
        <f t="shared" si="5"/>
        <v>0</v>
      </c>
    </row>
    <row r="40" ht="13.5" customHeight="1" spans="1:14">
      <c r="A40" s="24" t="s">
        <v>46</v>
      </c>
      <c r="B40" s="25" t="str">
        <f>'1001'!B40</f>
        <v>kg</v>
      </c>
      <c r="C40" s="39">
        <f>'1011'!L40</f>
        <v>0</v>
      </c>
      <c r="D40" s="40" t="str">
        <f>'1011'!M40</f>
        <v/>
      </c>
      <c r="E40" s="41">
        <f>'1011'!N40</f>
        <v>0</v>
      </c>
      <c r="F40" s="29"/>
      <c r="G40" s="24"/>
      <c r="H40" s="45">
        <f t="shared" si="6"/>
        <v>0</v>
      </c>
      <c r="I40" s="29"/>
      <c r="J40" s="38">
        <f t="shared" si="7"/>
        <v>0</v>
      </c>
      <c r="K40" s="28">
        <f t="shared" si="8"/>
        <v>0</v>
      </c>
      <c r="L40" s="46">
        <f t="shared" si="9"/>
        <v>0</v>
      </c>
      <c r="M40" s="27" t="str">
        <f t="shared" si="4"/>
        <v/>
      </c>
      <c r="N40" s="27">
        <f t="shared" si="5"/>
        <v>0</v>
      </c>
    </row>
    <row r="41" ht="13.5" customHeight="1" spans="1:14">
      <c r="A41" s="24" t="s">
        <v>47</v>
      </c>
      <c r="B41" s="25" t="str">
        <f>'1001'!B41</f>
        <v>kg</v>
      </c>
      <c r="C41" s="39">
        <f>'1011'!L41</f>
        <v>0</v>
      </c>
      <c r="D41" s="40" t="str">
        <f>'1011'!M41</f>
        <v/>
      </c>
      <c r="E41" s="41">
        <f>'1011'!N41</f>
        <v>0</v>
      </c>
      <c r="F41" s="29"/>
      <c r="G41" s="24"/>
      <c r="H41" s="45">
        <f t="shared" si="6"/>
        <v>0</v>
      </c>
      <c r="I41" s="29"/>
      <c r="J41" s="38">
        <f t="shared" si="7"/>
        <v>0</v>
      </c>
      <c r="K41" s="28">
        <f t="shared" si="8"/>
        <v>0</v>
      </c>
      <c r="L41" s="46">
        <f t="shared" si="9"/>
        <v>0</v>
      </c>
      <c r="M41" s="27" t="str">
        <f t="shared" si="4"/>
        <v/>
      </c>
      <c r="N41" s="27">
        <f t="shared" si="5"/>
        <v>0</v>
      </c>
    </row>
    <row r="42" ht="13.5" customHeight="1" spans="1:14">
      <c r="A42" s="24" t="s">
        <v>48</v>
      </c>
      <c r="B42" s="25" t="str">
        <f>'1001'!B42</f>
        <v>kg</v>
      </c>
      <c r="C42" s="39">
        <f>'1011'!L42</f>
        <v>0</v>
      </c>
      <c r="D42" s="40" t="str">
        <f>'1011'!M42</f>
        <v/>
      </c>
      <c r="E42" s="41">
        <f>'1011'!N42</f>
        <v>0</v>
      </c>
      <c r="F42" s="29"/>
      <c r="G42" s="24"/>
      <c r="H42" s="45">
        <f t="shared" si="6"/>
        <v>0</v>
      </c>
      <c r="I42" s="29"/>
      <c r="J42" s="38">
        <f t="shared" si="7"/>
        <v>0</v>
      </c>
      <c r="K42" s="28">
        <f t="shared" si="8"/>
        <v>0</v>
      </c>
      <c r="L42" s="46">
        <f t="shared" si="9"/>
        <v>0</v>
      </c>
      <c r="M42" s="27" t="str">
        <f t="shared" si="4"/>
        <v/>
      </c>
      <c r="N42" s="27">
        <f t="shared" si="5"/>
        <v>0</v>
      </c>
    </row>
    <row r="43" ht="13.5" customHeight="1" spans="1:14">
      <c r="A43" s="24" t="s">
        <v>49</v>
      </c>
      <c r="B43" s="25" t="str">
        <f>'1001'!B43</f>
        <v>kg</v>
      </c>
      <c r="C43" s="39">
        <f>'1011'!L43</f>
        <v>0</v>
      </c>
      <c r="D43" s="40" t="str">
        <f>'1011'!M43</f>
        <v/>
      </c>
      <c r="E43" s="41">
        <f>'1011'!N43</f>
        <v>0</v>
      </c>
      <c r="F43" s="29"/>
      <c r="G43" s="24"/>
      <c r="H43" s="45">
        <f t="shared" si="6"/>
        <v>0</v>
      </c>
      <c r="I43" s="29"/>
      <c r="J43" s="38">
        <f t="shared" si="7"/>
        <v>0</v>
      </c>
      <c r="K43" s="28">
        <f t="shared" si="8"/>
        <v>0</v>
      </c>
      <c r="L43" s="46">
        <f t="shared" si="9"/>
        <v>0</v>
      </c>
      <c r="M43" s="27" t="str">
        <f t="shared" si="4"/>
        <v/>
      </c>
      <c r="N43" s="27">
        <f t="shared" si="5"/>
        <v>0</v>
      </c>
    </row>
    <row r="44" ht="13.5" customHeight="1" spans="1:14">
      <c r="A44" s="24" t="s">
        <v>50</v>
      </c>
      <c r="B44" s="25" t="str">
        <f>'1001'!B44</f>
        <v>kg</v>
      </c>
      <c r="C44" s="39">
        <f>'1011'!L44</f>
        <v>0</v>
      </c>
      <c r="D44" s="40" t="str">
        <f>'1011'!M44</f>
        <v/>
      </c>
      <c r="E44" s="41">
        <f>'1011'!N44</f>
        <v>0</v>
      </c>
      <c r="F44" s="29"/>
      <c r="G44" s="24"/>
      <c r="H44" s="45">
        <f t="shared" si="6"/>
        <v>0</v>
      </c>
      <c r="I44" s="29"/>
      <c r="J44" s="38">
        <f t="shared" si="7"/>
        <v>0</v>
      </c>
      <c r="K44" s="28">
        <f t="shared" si="8"/>
        <v>0</v>
      </c>
      <c r="L44" s="46">
        <f t="shared" si="9"/>
        <v>0</v>
      </c>
      <c r="M44" s="27" t="str">
        <f t="shared" si="4"/>
        <v/>
      </c>
      <c r="N44" s="27">
        <f t="shared" si="5"/>
        <v>0</v>
      </c>
    </row>
    <row r="45" ht="13.5" customHeight="1" spans="1:14">
      <c r="A45" s="24" t="s">
        <v>51</v>
      </c>
      <c r="B45" s="25" t="str">
        <f>'1001'!B45</f>
        <v>kg</v>
      </c>
      <c r="C45" s="39">
        <f>'1011'!L45</f>
        <v>0</v>
      </c>
      <c r="D45" s="40" t="str">
        <f>'1011'!M45</f>
        <v/>
      </c>
      <c r="E45" s="41">
        <f>'1011'!N45</f>
        <v>0</v>
      </c>
      <c r="F45" s="29"/>
      <c r="G45" s="24"/>
      <c r="H45" s="45">
        <f t="shared" si="6"/>
        <v>0</v>
      </c>
      <c r="I45" s="29"/>
      <c r="J45" s="38">
        <f t="shared" si="7"/>
        <v>0</v>
      </c>
      <c r="K45" s="28">
        <f t="shared" si="8"/>
        <v>0</v>
      </c>
      <c r="L45" s="46">
        <f t="shared" si="9"/>
        <v>0</v>
      </c>
      <c r="M45" s="27" t="str">
        <f t="shared" si="4"/>
        <v/>
      </c>
      <c r="N45" s="27">
        <f t="shared" si="5"/>
        <v>0</v>
      </c>
    </row>
    <row r="46" ht="13.5" customHeight="1" spans="1:14">
      <c r="A46" s="24" t="s">
        <v>52</v>
      </c>
      <c r="B46" s="25" t="str">
        <f>'1001'!B46</f>
        <v>kg</v>
      </c>
      <c r="C46" s="39">
        <f>'1011'!L46</f>
        <v>0</v>
      </c>
      <c r="D46" s="40" t="str">
        <f>'1011'!M46</f>
        <v/>
      </c>
      <c r="E46" s="41">
        <f>'1011'!N46</f>
        <v>0</v>
      </c>
      <c r="F46" s="29"/>
      <c r="G46" s="24"/>
      <c r="H46" s="45">
        <f t="shared" si="6"/>
        <v>0</v>
      </c>
      <c r="I46" s="29"/>
      <c r="J46" s="38">
        <f t="shared" si="7"/>
        <v>0</v>
      </c>
      <c r="K46" s="28">
        <f t="shared" si="8"/>
        <v>0</v>
      </c>
      <c r="L46" s="46">
        <f t="shared" si="9"/>
        <v>0</v>
      </c>
      <c r="M46" s="27" t="str">
        <f t="shared" si="4"/>
        <v/>
      </c>
      <c r="N46" s="27">
        <f t="shared" si="5"/>
        <v>0</v>
      </c>
    </row>
    <row r="47" ht="13.5" customHeight="1" spans="1:14">
      <c r="A47" s="24" t="s">
        <v>53</v>
      </c>
      <c r="B47" s="25" t="str">
        <f>'1001'!B47</f>
        <v>kg</v>
      </c>
      <c r="C47" s="39">
        <f>'1011'!L47</f>
        <v>0</v>
      </c>
      <c r="D47" s="40" t="str">
        <f>'1011'!M47</f>
        <v/>
      </c>
      <c r="E47" s="41">
        <f>'1011'!N47</f>
        <v>0</v>
      </c>
      <c r="F47" s="44"/>
      <c r="G47" s="24"/>
      <c r="H47" s="45">
        <f t="shared" si="6"/>
        <v>0</v>
      </c>
      <c r="I47" s="44"/>
      <c r="J47" s="38">
        <f t="shared" si="7"/>
        <v>0</v>
      </c>
      <c r="K47" s="28">
        <f t="shared" si="8"/>
        <v>0</v>
      </c>
      <c r="L47" s="46">
        <f t="shared" si="9"/>
        <v>0</v>
      </c>
      <c r="M47" s="27" t="str">
        <f t="shared" si="4"/>
        <v/>
      </c>
      <c r="N47" s="27">
        <f t="shared" si="5"/>
        <v>0</v>
      </c>
    </row>
    <row r="48" ht="13.5" customHeight="1" spans="1:14">
      <c r="A48" s="24" t="s">
        <v>54</v>
      </c>
      <c r="B48" s="25" t="str">
        <f>'1001'!B48</f>
        <v>kg</v>
      </c>
      <c r="C48" s="39">
        <f>'1011'!L48</f>
        <v>0</v>
      </c>
      <c r="D48" s="40" t="str">
        <f>'1011'!M48</f>
        <v/>
      </c>
      <c r="E48" s="41">
        <f>'1011'!N48</f>
        <v>0</v>
      </c>
      <c r="F48" s="44"/>
      <c r="G48" s="24"/>
      <c r="H48" s="45">
        <f t="shared" si="6"/>
        <v>0</v>
      </c>
      <c r="I48" s="44"/>
      <c r="J48" s="38">
        <f t="shared" si="7"/>
        <v>0</v>
      </c>
      <c r="K48" s="28">
        <f t="shared" si="8"/>
        <v>0</v>
      </c>
      <c r="L48" s="46">
        <f t="shared" si="9"/>
        <v>0</v>
      </c>
      <c r="M48" s="27" t="str">
        <f t="shared" si="4"/>
        <v/>
      </c>
      <c r="N48" s="27">
        <f t="shared" si="5"/>
        <v>0</v>
      </c>
    </row>
    <row r="49" ht="13.5" customHeight="1" spans="1:14">
      <c r="A49" s="30" t="s">
        <v>55</v>
      </c>
      <c r="B49" s="25" t="str">
        <f>'1001'!B49</f>
        <v>kg</v>
      </c>
      <c r="C49" s="39">
        <f>'1011'!L49</f>
        <v>0</v>
      </c>
      <c r="D49" s="40" t="str">
        <f>'1011'!M49</f>
        <v/>
      </c>
      <c r="E49" s="41">
        <f>'1011'!N49</f>
        <v>0</v>
      </c>
      <c r="F49" s="44"/>
      <c r="G49" s="24"/>
      <c r="H49" s="45">
        <f t="shared" si="6"/>
        <v>0</v>
      </c>
      <c r="I49" s="44"/>
      <c r="J49" s="38">
        <f t="shared" si="7"/>
        <v>0</v>
      </c>
      <c r="K49" s="28">
        <f t="shared" si="8"/>
        <v>0</v>
      </c>
      <c r="L49" s="46">
        <f t="shared" si="9"/>
        <v>0</v>
      </c>
      <c r="M49" s="27" t="str">
        <f t="shared" si="4"/>
        <v/>
      </c>
      <c r="N49" s="27">
        <f t="shared" si="5"/>
        <v>0</v>
      </c>
    </row>
    <row r="50" ht="13.5" customHeight="1" spans="1:14">
      <c r="A50" s="30" t="s">
        <v>56</v>
      </c>
      <c r="B50" s="25" t="str">
        <f>'1001'!B50</f>
        <v>kg</v>
      </c>
      <c r="C50" s="39">
        <f>'1011'!L50</f>
        <v>0</v>
      </c>
      <c r="D50" s="40" t="str">
        <f>'1011'!M50</f>
        <v/>
      </c>
      <c r="E50" s="41">
        <f>'1011'!N50</f>
        <v>0</v>
      </c>
      <c r="F50" s="44"/>
      <c r="G50" s="24"/>
      <c r="H50" s="45">
        <f t="shared" si="6"/>
        <v>0</v>
      </c>
      <c r="I50" s="44"/>
      <c r="J50" s="38">
        <f t="shared" si="7"/>
        <v>0</v>
      </c>
      <c r="K50" s="28">
        <f t="shared" si="8"/>
        <v>0</v>
      </c>
      <c r="L50" s="46">
        <f t="shared" si="9"/>
        <v>0</v>
      </c>
      <c r="M50" s="27" t="str">
        <f t="shared" si="4"/>
        <v/>
      </c>
      <c r="N50" s="27">
        <f t="shared" si="5"/>
        <v>0</v>
      </c>
    </row>
    <row r="51" ht="13.5" customHeight="1" spans="1:14">
      <c r="A51" s="24" t="s">
        <v>57</v>
      </c>
      <c r="B51" s="25" t="str">
        <f>'1001'!B51</f>
        <v>kg</v>
      </c>
      <c r="C51" s="39">
        <f>'1011'!L51</f>
        <v>0</v>
      </c>
      <c r="D51" s="40" t="str">
        <f>'1011'!M51</f>
        <v/>
      </c>
      <c r="E51" s="41">
        <f>'1011'!N51</f>
        <v>0</v>
      </c>
      <c r="F51" s="44"/>
      <c r="G51" s="24"/>
      <c r="H51" s="45">
        <f t="shared" si="6"/>
        <v>0</v>
      </c>
      <c r="I51" s="44"/>
      <c r="J51" s="38">
        <f t="shared" si="7"/>
        <v>0</v>
      </c>
      <c r="K51" s="28">
        <f t="shared" si="8"/>
        <v>0</v>
      </c>
      <c r="L51" s="46">
        <f t="shared" si="9"/>
        <v>0</v>
      </c>
      <c r="M51" s="27" t="str">
        <f t="shared" si="4"/>
        <v/>
      </c>
      <c r="N51" s="27">
        <f t="shared" si="5"/>
        <v>0</v>
      </c>
    </row>
    <row r="52" ht="13.5" customHeight="1" spans="1:14">
      <c r="A52" s="24" t="s">
        <v>58</v>
      </c>
      <c r="B52" s="25" t="str">
        <f>'1001'!B52</f>
        <v>kg</v>
      </c>
      <c r="C52" s="39">
        <f>'1011'!L52</f>
        <v>0</v>
      </c>
      <c r="D52" s="40" t="str">
        <f>'1011'!M52</f>
        <v/>
      </c>
      <c r="E52" s="41">
        <f>'1011'!N52</f>
        <v>0</v>
      </c>
      <c r="F52" s="29"/>
      <c r="G52" s="26"/>
      <c r="H52" s="45">
        <f t="shared" si="6"/>
        <v>0</v>
      </c>
      <c r="I52" s="29"/>
      <c r="J52" s="38">
        <f t="shared" si="7"/>
        <v>0</v>
      </c>
      <c r="K52" s="28">
        <f t="shared" si="8"/>
        <v>0</v>
      </c>
      <c r="L52" s="46">
        <f t="shared" si="9"/>
        <v>0</v>
      </c>
      <c r="M52" s="27" t="str">
        <f t="shared" si="4"/>
        <v/>
      </c>
      <c r="N52" s="27">
        <f t="shared" si="5"/>
        <v>0</v>
      </c>
    </row>
    <row r="53" ht="13.5" customHeight="1" spans="1:14">
      <c r="A53" s="24" t="s">
        <v>59</v>
      </c>
      <c r="B53" s="25" t="str">
        <f>'1001'!B53</f>
        <v>kg</v>
      </c>
      <c r="C53" s="39">
        <f>'1011'!L53</f>
        <v>0</v>
      </c>
      <c r="D53" s="40" t="str">
        <f>'1011'!M53</f>
        <v/>
      </c>
      <c r="E53" s="41">
        <f>'1011'!N53</f>
        <v>0</v>
      </c>
      <c r="F53" s="29"/>
      <c r="G53" s="26"/>
      <c r="H53" s="45">
        <f t="shared" si="6"/>
        <v>0</v>
      </c>
      <c r="I53" s="29"/>
      <c r="J53" s="38">
        <f t="shared" si="7"/>
        <v>0</v>
      </c>
      <c r="K53" s="28">
        <f t="shared" si="8"/>
        <v>0</v>
      </c>
      <c r="L53" s="46">
        <f t="shared" si="9"/>
        <v>0</v>
      </c>
      <c r="M53" s="27" t="str">
        <f t="shared" si="4"/>
        <v/>
      </c>
      <c r="N53" s="27">
        <f t="shared" si="5"/>
        <v>0</v>
      </c>
    </row>
    <row r="54" ht="13.5" customHeight="1" spans="1:14">
      <c r="A54" s="30" t="s">
        <v>60</v>
      </c>
      <c r="B54" s="25" t="str">
        <f>'1001'!B54</f>
        <v>kg</v>
      </c>
      <c r="C54" s="39">
        <f>'1011'!L54</f>
        <v>0</v>
      </c>
      <c r="D54" s="40" t="str">
        <f>'1011'!M54</f>
        <v/>
      </c>
      <c r="E54" s="41">
        <f>'1011'!N54</f>
        <v>0</v>
      </c>
      <c r="F54" s="44"/>
      <c r="G54" s="24"/>
      <c r="H54" s="45">
        <f t="shared" si="6"/>
        <v>0</v>
      </c>
      <c r="I54" s="44"/>
      <c r="J54" s="38">
        <f t="shared" si="7"/>
        <v>0</v>
      </c>
      <c r="K54" s="28">
        <f t="shared" si="8"/>
        <v>0</v>
      </c>
      <c r="L54" s="46">
        <f t="shared" si="9"/>
        <v>0</v>
      </c>
      <c r="M54" s="27" t="str">
        <f t="shared" si="4"/>
        <v/>
      </c>
      <c r="N54" s="27">
        <f t="shared" si="5"/>
        <v>0</v>
      </c>
    </row>
    <row r="55" ht="13.5" customHeight="1" spans="1:14">
      <c r="A55" s="24" t="s">
        <v>61</v>
      </c>
      <c r="B55" s="25" t="str">
        <f>'1001'!B55</f>
        <v>kg</v>
      </c>
      <c r="C55" s="39">
        <f>'1011'!L55</f>
        <v>0</v>
      </c>
      <c r="D55" s="40" t="str">
        <f>'1011'!M55</f>
        <v/>
      </c>
      <c r="E55" s="41">
        <f>'1011'!N55</f>
        <v>0</v>
      </c>
      <c r="F55" s="44"/>
      <c r="G55" s="24"/>
      <c r="H55" s="45">
        <f t="shared" si="6"/>
        <v>0</v>
      </c>
      <c r="I55" s="44"/>
      <c r="J55" s="38">
        <f t="shared" si="7"/>
        <v>0</v>
      </c>
      <c r="K55" s="28">
        <f t="shared" si="8"/>
        <v>0</v>
      </c>
      <c r="L55" s="46">
        <f t="shared" si="9"/>
        <v>0</v>
      </c>
      <c r="M55" s="27" t="str">
        <f t="shared" si="4"/>
        <v/>
      </c>
      <c r="N55" s="27">
        <f t="shared" si="5"/>
        <v>0</v>
      </c>
    </row>
    <row r="56" ht="13.5" customHeight="1" spans="1:14">
      <c r="A56" s="24" t="s">
        <v>62</v>
      </c>
      <c r="B56" s="25" t="str">
        <f>'1001'!B56</f>
        <v>kg</v>
      </c>
      <c r="C56" s="39">
        <f>'1011'!L56</f>
        <v>0</v>
      </c>
      <c r="D56" s="40" t="str">
        <f>'1011'!M56</f>
        <v/>
      </c>
      <c r="E56" s="41">
        <f>'1011'!N56</f>
        <v>0</v>
      </c>
      <c r="F56" s="44"/>
      <c r="G56" s="24"/>
      <c r="H56" s="45">
        <f t="shared" si="6"/>
        <v>0</v>
      </c>
      <c r="I56" s="44"/>
      <c r="J56" s="38">
        <f t="shared" si="7"/>
        <v>0</v>
      </c>
      <c r="K56" s="28">
        <f t="shared" si="8"/>
        <v>0</v>
      </c>
      <c r="L56" s="46">
        <f t="shared" si="9"/>
        <v>0</v>
      </c>
      <c r="M56" s="27" t="str">
        <f t="shared" si="4"/>
        <v/>
      </c>
      <c r="N56" s="27">
        <f t="shared" si="5"/>
        <v>0</v>
      </c>
    </row>
    <row r="57" ht="13.5" customHeight="1" spans="1:14">
      <c r="A57" s="24" t="s">
        <v>63</v>
      </c>
      <c r="B57" s="25" t="str">
        <f>'1001'!B57</f>
        <v>kg</v>
      </c>
      <c r="C57" s="39">
        <f>'1011'!L57</f>
        <v>0</v>
      </c>
      <c r="D57" s="40" t="str">
        <f>'1011'!M57</f>
        <v/>
      </c>
      <c r="E57" s="41">
        <f>'1011'!N57</f>
        <v>0</v>
      </c>
      <c r="F57" s="29"/>
      <c r="G57" s="26"/>
      <c r="H57" s="45">
        <f t="shared" si="6"/>
        <v>0</v>
      </c>
      <c r="I57" s="29"/>
      <c r="J57" s="38">
        <f t="shared" si="7"/>
        <v>0</v>
      </c>
      <c r="K57" s="28">
        <f t="shared" si="8"/>
        <v>0</v>
      </c>
      <c r="L57" s="46">
        <f t="shared" si="9"/>
        <v>0</v>
      </c>
      <c r="M57" s="27" t="str">
        <f t="shared" si="4"/>
        <v/>
      </c>
      <c r="N57" s="27">
        <f t="shared" si="5"/>
        <v>0</v>
      </c>
    </row>
    <row r="58" ht="13.5" customHeight="1" spans="1:14">
      <c r="A58" s="24" t="s">
        <v>64</v>
      </c>
      <c r="B58" s="25" t="str">
        <f>'1001'!B58</f>
        <v>kg</v>
      </c>
      <c r="C58" s="39">
        <f>'1011'!L58</f>
        <v>0</v>
      </c>
      <c r="D58" s="40" t="str">
        <f>'1011'!M58</f>
        <v/>
      </c>
      <c r="E58" s="41">
        <f>'1011'!N58</f>
        <v>0</v>
      </c>
      <c r="F58" s="44"/>
      <c r="G58" s="24"/>
      <c r="H58" s="45">
        <f t="shared" si="6"/>
        <v>0</v>
      </c>
      <c r="I58" s="44"/>
      <c r="J58" s="38">
        <f t="shared" si="7"/>
        <v>0</v>
      </c>
      <c r="K58" s="28">
        <f t="shared" si="8"/>
        <v>0</v>
      </c>
      <c r="L58" s="46">
        <f t="shared" si="9"/>
        <v>0</v>
      </c>
      <c r="M58" s="27" t="str">
        <f t="shared" si="4"/>
        <v/>
      </c>
      <c r="N58" s="27">
        <f t="shared" si="5"/>
        <v>0</v>
      </c>
    </row>
    <row r="59" ht="13.5" customHeight="1" spans="1:14">
      <c r="A59" s="24" t="s">
        <v>65</v>
      </c>
      <c r="B59" s="25" t="str">
        <f>'1001'!B59</f>
        <v>kg</v>
      </c>
      <c r="C59" s="39">
        <f>'1011'!L59</f>
        <v>0</v>
      </c>
      <c r="D59" s="40" t="str">
        <f>'1011'!M59</f>
        <v/>
      </c>
      <c r="E59" s="41">
        <f>'1011'!N59</f>
        <v>0</v>
      </c>
      <c r="F59" s="44"/>
      <c r="G59" s="24"/>
      <c r="H59" s="45">
        <f t="shared" si="6"/>
        <v>0</v>
      </c>
      <c r="I59" s="44"/>
      <c r="J59" s="38">
        <f t="shared" si="7"/>
        <v>0</v>
      </c>
      <c r="K59" s="28">
        <f t="shared" si="8"/>
        <v>0</v>
      </c>
      <c r="L59" s="46">
        <f t="shared" si="9"/>
        <v>0</v>
      </c>
      <c r="M59" s="27" t="str">
        <f t="shared" si="4"/>
        <v/>
      </c>
      <c r="N59" s="27">
        <f t="shared" si="5"/>
        <v>0</v>
      </c>
    </row>
    <row r="60" ht="13.5" customHeight="1" spans="1:14">
      <c r="A60" s="24" t="s">
        <v>66</v>
      </c>
      <c r="B60" s="25" t="str">
        <f>'1001'!B60</f>
        <v>kg</v>
      </c>
      <c r="C60" s="39">
        <f>'1011'!L60</f>
        <v>0</v>
      </c>
      <c r="D60" s="40" t="str">
        <f>'1011'!M60</f>
        <v/>
      </c>
      <c r="E60" s="41">
        <f>'1011'!N60</f>
        <v>0</v>
      </c>
      <c r="F60" s="44"/>
      <c r="G60" s="24"/>
      <c r="H60" s="45">
        <f t="shared" si="6"/>
        <v>0</v>
      </c>
      <c r="I60" s="44"/>
      <c r="J60" s="38">
        <f t="shared" si="7"/>
        <v>0</v>
      </c>
      <c r="K60" s="28">
        <f t="shared" si="8"/>
        <v>0</v>
      </c>
      <c r="L60" s="46">
        <f t="shared" si="9"/>
        <v>0</v>
      </c>
      <c r="M60" s="27" t="str">
        <f t="shared" si="4"/>
        <v/>
      </c>
      <c r="N60" s="27">
        <f t="shared" si="5"/>
        <v>0</v>
      </c>
    </row>
    <row r="61" ht="13.5" customHeight="1" spans="1:14">
      <c r="A61" s="24" t="s">
        <v>67</v>
      </c>
      <c r="B61" s="25" t="str">
        <f>'1001'!B61</f>
        <v>kg</v>
      </c>
      <c r="C61" s="39">
        <f>'1011'!L61</f>
        <v>0</v>
      </c>
      <c r="D61" s="40" t="str">
        <f>'1011'!M61</f>
        <v/>
      </c>
      <c r="E61" s="41">
        <f>'1011'!N61</f>
        <v>0</v>
      </c>
      <c r="F61" s="44"/>
      <c r="G61" s="24"/>
      <c r="H61" s="45">
        <f t="shared" si="6"/>
        <v>0</v>
      </c>
      <c r="I61" s="44"/>
      <c r="J61" s="38">
        <f t="shared" si="7"/>
        <v>0</v>
      </c>
      <c r="K61" s="28">
        <f t="shared" si="8"/>
        <v>0</v>
      </c>
      <c r="L61" s="46">
        <f t="shared" si="9"/>
        <v>0</v>
      </c>
      <c r="M61" s="27" t="str">
        <f t="shared" si="4"/>
        <v/>
      </c>
      <c r="N61" s="27">
        <f t="shared" si="5"/>
        <v>0</v>
      </c>
    </row>
    <row r="62" ht="13.5" customHeight="1" spans="1:14">
      <c r="A62" s="24" t="s">
        <v>68</v>
      </c>
      <c r="B62" s="25" t="str">
        <f>'1001'!B62</f>
        <v>kg</v>
      </c>
      <c r="C62" s="39">
        <f>'1011'!L62</f>
        <v>0</v>
      </c>
      <c r="D62" s="40" t="str">
        <f>'1011'!M62</f>
        <v/>
      </c>
      <c r="E62" s="41">
        <f>'1011'!N62</f>
        <v>0</v>
      </c>
      <c r="F62" s="29"/>
      <c r="G62" s="26"/>
      <c r="H62" s="45">
        <f t="shared" si="6"/>
        <v>0</v>
      </c>
      <c r="I62" s="29"/>
      <c r="J62" s="38">
        <f t="shared" si="7"/>
        <v>0</v>
      </c>
      <c r="K62" s="28">
        <f t="shared" si="8"/>
        <v>0</v>
      </c>
      <c r="L62" s="46">
        <f t="shared" si="9"/>
        <v>0</v>
      </c>
      <c r="M62" s="27" t="str">
        <f t="shared" si="4"/>
        <v/>
      </c>
      <c r="N62" s="27">
        <f t="shared" si="5"/>
        <v>0</v>
      </c>
    </row>
    <row r="63" ht="13.5" customHeight="1" spans="1:14">
      <c r="A63" s="24" t="s">
        <v>69</v>
      </c>
      <c r="B63" s="25" t="str">
        <f>'1001'!B63</f>
        <v>kg</v>
      </c>
      <c r="C63" s="39">
        <f>'1011'!L63</f>
        <v>0</v>
      </c>
      <c r="D63" s="40" t="str">
        <f>'1011'!M63</f>
        <v/>
      </c>
      <c r="E63" s="41">
        <f>'1011'!N63</f>
        <v>0</v>
      </c>
      <c r="F63" s="44"/>
      <c r="G63" s="24"/>
      <c r="H63" s="45">
        <f t="shared" si="6"/>
        <v>0</v>
      </c>
      <c r="I63" s="44"/>
      <c r="J63" s="38">
        <f t="shared" si="7"/>
        <v>0</v>
      </c>
      <c r="K63" s="28">
        <f t="shared" si="8"/>
        <v>0</v>
      </c>
      <c r="L63" s="46">
        <f t="shared" si="9"/>
        <v>0</v>
      </c>
      <c r="M63" s="27" t="str">
        <f t="shared" si="4"/>
        <v/>
      </c>
      <c r="N63" s="27">
        <f t="shared" si="5"/>
        <v>0</v>
      </c>
    </row>
    <row r="64" ht="13.5" customHeight="1" spans="1:14">
      <c r="A64" s="24" t="s">
        <v>70</v>
      </c>
      <c r="B64" s="25" t="str">
        <f>'1001'!B64</f>
        <v>kg</v>
      </c>
      <c r="C64" s="39">
        <f>'1011'!L64</f>
        <v>0</v>
      </c>
      <c r="D64" s="40" t="str">
        <f>'1011'!M64</f>
        <v/>
      </c>
      <c r="E64" s="41">
        <f>'1011'!N64</f>
        <v>0</v>
      </c>
      <c r="F64" s="44"/>
      <c r="G64" s="24"/>
      <c r="H64" s="45">
        <f t="shared" si="6"/>
        <v>0</v>
      </c>
      <c r="I64" s="44"/>
      <c r="J64" s="38">
        <f t="shared" si="7"/>
        <v>0</v>
      </c>
      <c r="K64" s="28">
        <f t="shared" si="8"/>
        <v>0</v>
      </c>
      <c r="L64" s="46">
        <f t="shared" si="9"/>
        <v>0</v>
      </c>
      <c r="M64" s="27" t="str">
        <f t="shared" si="4"/>
        <v/>
      </c>
      <c r="N64" s="27">
        <f t="shared" si="5"/>
        <v>0</v>
      </c>
    </row>
    <row r="65" ht="13.5" customHeight="1" spans="1:14">
      <c r="A65" s="24" t="s">
        <v>71</v>
      </c>
      <c r="B65" s="25" t="str">
        <f>'1001'!B65</f>
        <v>kg</v>
      </c>
      <c r="C65" s="39">
        <f>'1011'!L65</f>
        <v>0</v>
      </c>
      <c r="D65" s="40" t="str">
        <f>'1011'!M65</f>
        <v/>
      </c>
      <c r="E65" s="41">
        <f>'1011'!N65</f>
        <v>0</v>
      </c>
      <c r="F65" s="44"/>
      <c r="G65" s="47"/>
      <c r="H65" s="45">
        <f t="shared" si="6"/>
        <v>0</v>
      </c>
      <c r="I65" s="44"/>
      <c r="J65" s="38">
        <f t="shared" si="7"/>
        <v>0</v>
      </c>
      <c r="K65" s="28">
        <f t="shared" si="8"/>
        <v>0</v>
      </c>
      <c r="L65" s="46">
        <f t="shared" si="9"/>
        <v>0</v>
      </c>
      <c r="M65" s="27" t="str">
        <f t="shared" si="4"/>
        <v/>
      </c>
      <c r="N65" s="27">
        <f t="shared" si="5"/>
        <v>0</v>
      </c>
    </row>
    <row r="66" ht="13.5" customHeight="1" spans="1:14">
      <c r="A66" s="24" t="s">
        <v>72</v>
      </c>
      <c r="B66" s="25" t="str">
        <f>'1001'!B66</f>
        <v>kg</v>
      </c>
      <c r="C66" s="39">
        <f>'1011'!L66</f>
        <v>0</v>
      </c>
      <c r="D66" s="40" t="str">
        <f>'1011'!M66</f>
        <v/>
      </c>
      <c r="E66" s="41">
        <f>'1011'!N66</f>
        <v>0</v>
      </c>
      <c r="F66" s="44"/>
      <c r="G66" s="24"/>
      <c r="H66" s="45">
        <f t="shared" si="6"/>
        <v>0</v>
      </c>
      <c r="I66" s="44"/>
      <c r="J66" s="38">
        <f t="shared" si="7"/>
        <v>0</v>
      </c>
      <c r="K66" s="28">
        <f t="shared" si="8"/>
        <v>0</v>
      </c>
      <c r="L66" s="46">
        <f t="shared" si="9"/>
        <v>0</v>
      </c>
      <c r="M66" s="27" t="str">
        <f t="shared" si="4"/>
        <v/>
      </c>
      <c r="N66" s="27">
        <f t="shared" si="5"/>
        <v>0</v>
      </c>
    </row>
    <row r="67" ht="13.5" customHeight="1" spans="1:14">
      <c r="A67" s="24" t="s">
        <v>73</v>
      </c>
      <c r="B67" s="25" t="str">
        <f>'1001'!B67</f>
        <v>kg</v>
      </c>
      <c r="C67" s="39">
        <f>'1011'!L67</f>
        <v>0</v>
      </c>
      <c r="D67" s="40" t="str">
        <f>'1011'!M67</f>
        <v/>
      </c>
      <c r="E67" s="41">
        <f>'1011'!N67</f>
        <v>0</v>
      </c>
      <c r="F67" s="44"/>
      <c r="G67" s="24"/>
      <c r="H67" s="45">
        <f t="shared" si="6"/>
        <v>0</v>
      </c>
      <c r="I67" s="44"/>
      <c r="J67" s="38">
        <f t="shared" si="7"/>
        <v>0</v>
      </c>
      <c r="K67" s="28">
        <f t="shared" si="8"/>
        <v>0</v>
      </c>
      <c r="L67" s="46">
        <f t="shared" si="9"/>
        <v>0</v>
      </c>
      <c r="M67" s="27" t="str">
        <f t="shared" ref="M67:M130" si="10">IF(L67=0,"",N67/L67)</f>
        <v/>
      </c>
      <c r="N67" s="27">
        <f t="shared" ref="N67:N131" si="11">E67+H67-K67</f>
        <v>0</v>
      </c>
    </row>
    <row r="68" ht="13.5" customHeight="1" spans="1:14">
      <c r="A68" s="24" t="s">
        <v>74</v>
      </c>
      <c r="B68" s="25" t="str">
        <f>'1001'!B68</f>
        <v>kg</v>
      </c>
      <c r="C68" s="39">
        <f>'1011'!L68</f>
        <v>0</v>
      </c>
      <c r="D68" s="40" t="str">
        <f>'1011'!M68</f>
        <v/>
      </c>
      <c r="E68" s="41">
        <f>'1011'!N68</f>
        <v>0</v>
      </c>
      <c r="F68" s="44"/>
      <c r="G68" s="47"/>
      <c r="H68" s="45">
        <f t="shared" si="6"/>
        <v>0</v>
      </c>
      <c r="I68" s="44"/>
      <c r="J68" s="38">
        <f t="shared" si="7"/>
        <v>0</v>
      </c>
      <c r="K68" s="28">
        <f t="shared" si="8"/>
        <v>0</v>
      </c>
      <c r="L68" s="46">
        <f t="shared" si="9"/>
        <v>0</v>
      </c>
      <c r="M68" s="27" t="str">
        <f t="shared" si="10"/>
        <v/>
      </c>
      <c r="N68" s="27">
        <f t="shared" si="11"/>
        <v>0</v>
      </c>
    </row>
    <row r="69" ht="13.5" customHeight="1" spans="1:14">
      <c r="A69" s="31" t="s">
        <v>75</v>
      </c>
      <c r="B69" s="32"/>
      <c r="C69" s="31"/>
      <c r="D69" s="48"/>
      <c r="E69" s="35">
        <f>SUM(E19:E68)</f>
        <v>0</v>
      </c>
      <c r="F69" s="36"/>
      <c r="G69" s="33"/>
      <c r="H69" s="35">
        <f>SUM(H19:H68)</f>
        <v>0</v>
      </c>
      <c r="I69" s="36"/>
      <c r="J69" s="33"/>
      <c r="K69" s="35">
        <f>SUM(K19:K68)</f>
        <v>0</v>
      </c>
      <c r="L69" s="36"/>
      <c r="M69" s="27" t="str">
        <f t="shared" si="10"/>
        <v/>
      </c>
      <c r="N69" s="34">
        <f>SUM(N19:N68)</f>
        <v>0</v>
      </c>
    </row>
    <row r="70" ht="13.5" customHeight="1" spans="1:14">
      <c r="A70" s="49" t="s">
        <v>76</v>
      </c>
      <c r="B70" s="25" t="str">
        <f>'1001'!B70</f>
        <v>kg</v>
      </c>
      <c r="C70" s="39">
        <f>'1011'!L70</f>
        <v>0</v>
      </c>
      <c r="D70" s="40" t="str">
        <f>'1011'!M70</f>
        <v/>
      </c>
      <c r="E70" s="41">
        <f>'1011'!N70</f>
        <v>0</v>
      </c>
      <c r="F70" s="42"/>
      <c r="G70" s="38"/>
      <c r="H70" s="43">
        <f t="shared" ref="H70:H128" si="12">G70*F70</f>
        <v>0</v>
      </c>
      <c r="I70" s="42"/>
      <c r="J70" s="38">
        <f t="shared" ref="J70:J128" si="13">G70</f>
        <v>0</v>
      </c>
      <c r="K70" s="43">
        <f t="shared" ref="K70:K128" si="14">J70*I70</f>
        <v>0</v>
      </c>
      <c r="L70" s="46">
        <f t="shared" ref="L70:L128" si="15">C70+F70-I70</f>
        <v>0</v>
      </c>
      <c r="M70" s="27" t="str">
        <f t="shared" si="10"/>
        <v/>
      </c>
      <c r="N70" s="40">
        <f t="shared" si="11"/>
        <v>0</v>
      </c>
    </row>
    <row r="71" ht="13.5" customHeight="1" spans="1:14">
      <c r="A71" s="30" t="s">
        <v>77</v>
      </c>
      <c r="B71" s="25" t="str">
        <f>'1001'!B71</f>
        <v>kg</v>
      </c>
      <c r="C71" s="39">
        <f>'1011'!L71</f>
        <v>0</v>
      </c>
      <c r="D71" s="40" t="str">
        <f>'1011'!M71</f>
        <v/>
      </c>
      <c r="E71" s="41">
        <f>'1011'!N71</f>
        <v>0</v>
      </c>
      <c r="F71" s="44"/>
      <c r="G71" s="24"/>
      <c r="H71" s="45">
        <f t="shared" si="12"/>
        <v>0</v>
      </c>
      <c r="I71" s="44"/>
      <c r="J71" s="38">
        <f t="shared" si="13"/>
        <v>0</v>
      </c>
      <c r="K71" s="45">
        <f t="shared" si="14"/>
        <v>0</v>
      </c>
      <c r="L71" s="46">
        <f t="shared" si="15"/>
        <v>0</v>
      </c>
      <c r="M71" s="27" t="str">
        <f t="shared" si="10"/>
        <v/>
      </c>
      <c r="N71" s="27">
        <f t="shared" si="11"/>
        <v>0</v>
      </c>
    </row>
    <row r="72" ht="13.5" customHeight="1" spans="1:14">
      <c r="A72" s="30" t="s">
        <v>78</v>
      </c>
      <c r="B72" s="25" t="str">
        <f>'1001'!B72</f>
        <v>kg</v>
      </c>
      <c r="C72" s="39">
        <f>'1011'!L72</f>
        <v>0</v>
      </c>
      <c r="D72" s="40" t="str">
        <f>'1011'!M72</f>
        <v/>
      </c>
      <c r="E72" s="41">
        <f>'1011'!N72</f>
        <v>0</v>
      </c>
      <c r="F72" s="44"/>
      <c r="G72" s="24"/>
      <c r="H72" s="45">
        <f t="shared" si="12"/>
        <v>0</v>
      </c>
      <c r="I72" s="44"/>
      <c r="J72" s="38">
        <f t="shared" si="13"/>
        <v>0</v>
      </c>
      <c r="K72" s="45">
        <f t="shared" si="14"/>
        <v>0</v>
      </c>
      <c r="L72" s="46">
        <f t="shared" si="15"/>
        <v>0</v>
      </c>
      <c r="M72" s="27" t="str">
        <f t="shared" si="10"/>
        <v/>
      </c>
      <c r="N72" s="27">
        <f t="shared" si="11"/>
        <v>0</v>
      </c>
    </row>
    <row r="73" ht="13.5" customHeight="1" spans="1:14">
      <c r="A73" s="30" t="s">
        <v>79</v>
      </c>
      <c r="B73" s="25" t="str">
        <f>'1001'!B73</f>
        <v>kg</v>
      </c>
      <c r="C73" s="39">
        <f>'1011'!L73</f>
        <v>0</v>
      </c>
      <c r="D73" s="40" t="str">
        <f>'1011'!M73</f>
        <v/>
      </c>
      <c r="E73" s="41">
        <f>'1011'!N73</f>
        <v>0</v>
      </c>
      <c r="F73" s="44"/>
      <c r="G73" s="24"/>
      <c r="H73" s="45">
        <f t="shared" si="12"/>
        <v>0</v>
      </c>
      <c r="I73" s="44"/>
      <c r="J73" s="38">
        <f t="shared" si="13"/>
        <v>0</v>
      </c>
      <c r="K73" s="45">
        <f t="shared" si="14"/>
        <v>0</v>
      </c>
      <c r="L73" s="46">
        <f t="shared" si="15"/>
        <v>0</v>
      </c>
      <c r="M73" s="27" t="str">
        <f t="shared" si="10"/>
        <v/>
      </c>
      <c r="N73" s="27">
        <f t="shared" si="11"/>
        <v>0</v>
      </c>
    </row>
    <row r="74" ht="13.5" customHeight="1" spans="1:14">
      <c r="A74" s="30" t="s">
        <v>80</v>
      </c>
      <c r="B74" s="25" t="str">
        <f>'1001'!B74</f>
        <v>kg</v>
      </c>
      <c r="C74" s="39">
        <f>'1011'!L74</f>
        <v>0</v>
      </c>
      <c r="D74" s="40" t="str">
        <f>'1011'!M74</f>
        <v/>
      </c>
      <c r="E74" s="41">
        <f>'1011'!N74</f>
        <v>0</v>
      </c>
      <c r="F74" s="44"/>
      <c r="G74" s="24"/>
      <c r="H74" s="45">
        <f t="shared" si="12"/>
        <v>0</v>
      </c>
      <c r="I74" s="44"/>
      <c r="J74" s="38">
        <f t="shared" si="13"/>
        <v>0</v>
      </c>
      <c r="K74" s="45">
        <f t="shared" si="14"/>
        <v>0</v>
      </c>
      <c r="L74" s="46">
        <f t="shared" si="15"/>
        <v>0</v>
      </c>
      <c r="M74" s="27" t="str">
        <f t="shared" si="10"/>
        <v/>
      </c>
      <c r="N74" s="27">
        <f t="shared" si="11"/>
        <v>0</v>
      </c>
    </row>
    <row r="75" ht="13.5" customHeight="1" spans="1:14">
      <c r="A75" s="30" t="s">
        <v>81</v>
      </c>
      <c r="B75" s="25" t="str">
        <f>'1001'!B75</f>
        <v>kg</v>
      </c>
      <c r="C75" s="39">
        <f>'1011'!L75</f>
        <v>0</v>
      </c>
      <c r="D75" s="40" t="str">
        <f>'1011'!M75</f>
        <v/>
      </c>
      <c r="E75" s="41">
        <f>'1011'!N75</f>
        <v>0</v>
      </c>
      <c r="F75" s="44"/>
      <c r="G75" s="24"/>
      <c r="H75" s="45">
        <f t="shared" si="12"/>
        <v>0</v>
      </c>
      <c r="I75" s="44"/>
      <c r="J75" s="38">
        <f t="shared" si="13"/>
        <v>0</v>
      </c>
      <c r="K75" s="45">
        <f t="shared" si="14"/>
        <v>0</v>
      </c>
      <c r="L75" s="46">
        <f t="shared" si="15"/>
        <v>0</v>
      </c>
      <c r="M75" s="27" t="str">
        <f t="shared" si="10"/>
        <v/>
      </c>
      <c r="N75" s="27">
        <f t="shared" si="11"/>
        <v>0</v>
      </c>
    </row>
    <row r="76" ht="13.5" customHeight="1" spans="1:14">
      <c r="A76" s="30" t="s">
        <v>82</v>
      </c>
      <c r="B76" s="25" t="str">
        <f>'1001'!B76</f>
        <v>kg</v>
      </c>
      <c r="C76" s="39">
        <f>'1011'!L76</f>
        <v>0</v>
      </c>
      <c r="D76" s="40" t="str">
        <f>'1011'!M76</f>
        <v/>
      </c>
      <c r="E76" s="41">
        <f>'1011'!N76</f>
        <v>0</v>
      </c>
      <c r="F76" s="44"/>
      <c r="G76" s="24"/>
      <c r="H76" s="45">
        <f t="shared" si="12"/>
        <v>0</v>
      </c>
      <c r="I76" s="44"/>
      <c r="J76" s="38">
        <f t="shared" si="13"/>
        <v>0</v>
      </c>
      <c r="K76" s="45">
        <f t="shared" si="14"/>
        <v>0</v>
      </c>
      <c r="L76" s="46">
        <f t="shared" si="15"/>
        <v>0</v>
      </c>
      <c r="M76" s="27" t="str">
        <f t="shared" si="10"/>
        <v/>
      </c>
      <c r="N76" s="27">
        <f t="shared" si="11"/>
        <v>0</v>
      </c>
    </row>
    <row r="77" ht="13.5" customHeight="1" spans="1:14">
      <c r="A77" s="30" t="s">
        <v>83</v>
      </c>
      <c r="B77" s="25" t="str">
        <f>'1001'!B77</f>
        <v>kg</v>
      </c>
      <c r="C77" s="39">
        <f>'1011'!L77</f>
        <v>0</v>
      </c>
      <c r="D77" s="40" t="str">
        <f>'1011'!M77</f>
        <v/>
      </c>
      <c r="E77" s="41">
        <f>'1011'!N77</f>
        <v>0</v>
      </c>
      <c r="F77" s="44"/>
      <c r="G77" s="24"/>
      <c r="H77" s="45">
        <f t="shared" si="12"/>
        <v>0</v>
      </c>
      <c r="I77" s="44"/>
      <c r="J77" s="38">
        <f t="shared" si="13"/>
        <v>0</v>
      </c>
      <c r="K77" s="45">
        <f t="shared" si="14"/>
        <v>0</v>
      </c>
      <c r="L77" s="46">
        <f t="shared" si="15"/>
        <v>0</v>
      </c>
      <c r="M77" s="27" t="str">
        <f t="shared" si="10"/>
        <v/>
      </c>
      <c r="N77" s="27">
        <f t="shared" si="11"/>
        <v>0</v>
      </c>
    </row>
    <row r="78" ht="13.5" customHeight="1" spans="1:14">
      <c r="A78" s="30" t="s">
        <v>84</v>
      </c>
      <c r="B78" s="25" t="str">
        <f>'1001'!B78</f>
        <v>kg</v>
      </c>
      <c r="C78" s="39">
        <f>'1011'!L78</f>
        <v>0</v>
      </c>
      <c r="D78" s="40" t="str">
        <f>'1011'!M78</f>
        <v/>
      </c>
      <c r="E78" s="41">
        <f>'1011'!N78</f>
        <v>0</v>
      </c>
      <c r="F78" s="44"/>
      <c r="G78" s="24"/>
      <c r="H78" s="45">
        <f t="shared" si="12"/>
        <v>0</v>
      </c>
      <c r="I78" s="44"/>
      <c r="J78" s="38">
        <f t="shared" si="13"/>
        <v>0</v>
      </c>
      <c r="K78" s="45">
        <f t="shared" si="14"/>
        <v>0</v>
      </c>
      <c r="L78" s="46">
        <f t="shared" si="15"/>
        <v>0</v>
      </c>
      <c r="M78" s="27" t="str">
        <f t="shared" si="10"/>
        <v/>
      </c>
      <c r="N78" s="27">
        <f t="shared" si="11"/>
        <v>0</v>
      </c>
    </row>
    <row r="79" ht="13.5" customHeight="1" spans="1:14">
      <c r="A79" s="30" t="s">
        <v>85</v>
      </c>
      <c r="B79" s="25" t="str">
        <f>'1001'!B79</f>
        <v>kg</v>
      </c>
      <c r="C79" s="39">
        <f>'1011'!L79</f>
        <v>0</v>
      </c>
      <c r="D79" s="40" t="str">
        <f>'1011'!M79</f>
        <v/>
      </c>
      <c r="E79" s="41">
        <f>'1011'!N79</f>
        <v>0</v>
      </c>
      <c r="F79" s="44"/>
      <c r="G79" s="24"/>
      <c r="H79" s="45">
        <f t="shared" si="12"/>
        <v>0</v>
      </c>
      <c r="I79" s="44"/>
      <c r="J79" s="38">
        <f t="shared" si="13"/>
        <v>0</v>
      </c>
      <c r="K79" s="45">
        <f t="shared" si="14"/>
        <v>0</v>
      </c>
      <c r="L79" s="46">
        <f t="shared" si="15"/>
        <v>0</v>
      </c>
      <c r="M79" s="27" t="str">
        <f t="shared" si="10"/>
        <v/>
      </c>
      <c r="N79" s="27">
        <f t="shared" si="11"/>
        <v>0</v>
      </c>
    </row>
    <row r="80" ht="13.5" customHeight="1" spans="1:14">
      <c r="A80" s="30" t="s">
        <v>86</v>
      </c>
      <c r="B80" s="25" t="str">
        <f>'1001'!B80</f>
        <v>kg</v>
      </c>
      <c r="C80" s="39">
        <f>'1011'!L80</f>
        <v>0</v>
      </c>
      <c r="D80" s="40" t="str">
        <f>'1011'!M80</f>
        <v/>
      </c>
      <c r="E80" s="41">
        <f>'1011'!N80</f>
        <v>0</v>
      </c>
      <c r="F80" s="44"/>
      <c r="G80" s="24"/>
      <c r="H80" s="45">
        <f t="shared" si="12"/>
        <v>0</v>
      </c>
      <c r="I80" s="44"/>
      <c r="J80" s="38">
        <f t="shared" si="13"/>
        <v>0</v>
      </c>
      <c r="K80" s="45">
        <f t="shared" si="14"/>
        <v>0</v>
      </c>
      <c r="L80" s="46">
        <f t="shared" si="15"/>
        <v>0</v>
      </c>
      <c r="M80" s="27" t="str">
        <f t="shared" si="10"/>
        <v/>
      </c>
      <c r="N80" s="27">
        <f t="shared" si="11"/>
        <v>0</v>
      </c>
    </row>
    <row r="81" ht="13.5" customHeight="1" spans="1:14">
      <c r="A81" s="30" t="s">
        <v>87</v>
      </c>
      <c r="B81" s="25" t="str">
        <f>'1001'!B81</f>
        <v>kg</v>
      </c>
      <c r="C81" s="39">
        <f>'1011'!L81</f>
        <v>0</v>
      </c>
      <c r="D81" s="40" t="str">
        <f>'1011'!M81</f>
        <v/>
      </c>
      <c r="E81" s="41">
        <f>'1011'!N81</f>
        <v>0</v>
      </c>
      <c r="F81" s="44"/>
      <c r="G81" s="24"/>
      <c r="H81" s="45">
        <f t="shared" si="12"/>
        <v>0</v>
      </c>
      <c r="I81" s="44"/>
      <c r="J81" s="38">
        <f t="shared" si="13"/>
        <v>0</v>
      </c>
      <c r="K81" s="45">
        <f t="shared" si="14"/>
        <v>0</v>
      </c>
      <c r="L81" s="46">
        <f t="shared" si="15"/>
        <v>0</v>
      </c>
      <c r="M81" s="27" t="str">
        <f t="shared" si="10"/>
        <v/>
      </c>
      <c r="N81" s="27">
        <f t="shared" si="11"/>
        <v>0</v>
      </c>
    </row>
    <row r="82" ht="13.5" customHeight="1" spans="1:14">
      <c r="A82" s="30" t="s">
        <v>88</v>
      </c>
      <c r="B82" s="25" t="str">
        <f>'1001'!B82</f>
        <v>kg</v>
      </c>
      <c r="C82" s="39">
        <f>'1011'!L82</f>
        <v>0</v>
      </c>
      <c r="D82" s="40" t="str">
        <f>'1011'!M82</f>
        <v/>
      </c>
      <c r="E82" s="41">
        <f>'1011'!N82</f>
        <v>0</v>
      </c>
      <c r="F82" s="44"/>
      <c r="G82" s="24"/>
      <c r="H82" s="45">
        <f t="shared" si="12"/>
        <v>0</v>
      </c>
      <c r="I82" s="44"/>
      <c r="J82" s="38">
        <f t="shared" si="13"/>
        <v>0</v>
      </c>
      <c r="K82" s="45">
        <f t="shared" si="14"/>
        <v>0</v>
      </c>
      <c r="L82" s="46">
        <f t="shared" si="15"/>
        <v>0</v>
      </c>
      <c r="M82" s="27" t="str">
        <f t="shared" si="10"/>
        <v/>
      </c>
      <c r="N82" s="27">
        <f t="shared" si="11"/>
        <v>0</v>
      </c>
    </row>
    <row r="83" ht="13.5" customHeight="1" spans="1:14">
      <c r="A83" s="30" t="s">
        <v>89</v>
      </c>
      <c r="B83" s="25" t="str">
        <f>'1001'!B83</f>
        <v>kg</v>
      </c>
      <c r="C83" s="39">
        <f>'1011'!L83</f>
        <v>0</v>
      </c>
      <c r="D83" s="40" t="str">
        <f>'1011'!M83</f>
        <v/>
      </c>
      <c r="E83" s="41">
        <f>'1011'!N83</f>
        <v>0</v>
      </c>
      <c r="F83" s="44"/>
      <c r="G83" s="24"/>
      <c r="H83" s="45">
        <f t="shared" si="12"/>
        <v>0</v>
      </c>
      <c r="I83" s="44"/>
      <c r="J83" s="38">
        <f t="shared" si="13"/>
        <v>0</v>
      </c>
      <c r="K83" s="45">
        <f t="shared" si="14"/>
        <v>0</v>
      </c>
      <c r="L83" s="46">
        <f t="shared" si="15"/>
        <v>0</v>
      </c>
      <c r="M83" s="27" t="str">
        <f t="shared" si="10"/>
        <v/>
      </c>
      <c r="N83" s="27">
        <f t="shared" si="11"/>
        <v>0</v>
      </c>
    </row>
    <row r="84" ht="13.5" customHeight="1" spans="1:14">
      <c r="A84" s="30" t="s">
        <v>90</v>
      </c>
      <c r="B84" s="25" t="str">
        <f>'1001'!B84</f>
        <v>kg</v>
      </c>
      <c r="C84" s="39">
        <f>'1011'!L84</f>
        <v>0</v>
      </c>
      <c r="D84" s="40" t="str">
        <f>'1011'!M84</f>
        <v/>
      </c>
      <c r="E84" s="41">
        <f>'1011'!N84</f>
        <v>0</v>
      </c>
      <c r="F84" s="44"/>
      <c r="G84" s="24"/>
      <c r="H84" s="45">
        <f t="shared" si="12"/>
        <v>0</v>
      </c>
      <c r="I84" s="44"/>
      <c r="J84" s="38">
        <f t="shared" si="13"/>
        <v>0</v>
      </c>
      <c r="K84" s="45">
        <f t="shared" si="14"/>
        <v>0</v>
      </c>
      <c r="L84" s="46">
        <f t="shared" si="15"/>
        <v>0</v>
      </c>
      <c r="M84" s="27" t="str">
        <f t="shared" si="10"/>
        <v/>
      </c>
      <c r="N84" s="27">
        <f t="shared" si="11"/>
        <v>0</v>
      </c>
    </row>
    <row r="85" ht="13.5" customHeight="1" spans="1:14">
      <c r="A85" s="30" t="s">
        <v>91</v>
      </c>
      <c r="B85" s="25" t="str">
        <f>'1001'!B85</f>
        <v>kg</v>
      </c>
      <c r="C85" s="39">
        <f>'1011'!L85</f>
        <v>0</v>
      </c>
      <c r="D85" s="40" t="str">
        <f>'1011'!M85</f>
        <v/>
      </c>
      <c r="E85" s="41">
        <f>'1011'!N85</f>
        <v>0</v>
      </c>
      <c r="F85" s="44"/>
      <c r="G85" s="24"/>
      <c r="H85" s="45">
        <f t="shared" si="12"/>
        <v>0</v>
      </c>
      <c r="I85" s="44"/>
      <c r="J85" s="38">
        <f t="shared" si="13"/>
        <v>0</v>
      </c>
      <c r="K85" s="45">
        <f t="shared" si="14"/>
        <v>0</v>
      </c>
      <c r="L85" s="46">
        <f t="shared" si="15"/>
        <v>0</v>
      </c>
      <c r="M85" s="27" t="str">
        <f t="shared" si="10"/>
        <v/>
      </c>
      <c r="N85" s="27">
        <f t="shared" si="11"/>
        <v>0</v>
      </c>
    </row>
    <row r="86" ht="13.5" customHeight="1" spans="1:14">
      <c r="A86" s="30" t="s">
        <v>92</v>
      </c>
      <c r="B86" s="25" t="str">
        <f>'1001'!B86</f>
        <v>kg</v>
      </c>
      <c r="C86" s="39">
        <f>'1011'!L86</f>
        <v>0</v>
      </c>
      <c r="D86" s="40" t="str">
        <f>'1011'!M86</f>
        <v/>
      </c>
      <c r="E86" s="41">
        <f>'1011'!N86</f>
        <v>0</v>
      </c>
      <c r="F86" s="44"/>
      <c r="G86" s="24"/>
      <c r="H86" s="45">
        <f t="shared" si="12"/>
        <v>0</v>
      </c>
      <c r="I86" s="44"/>
      <c r="J86" s="38">
        <f t="shared" si="13"/>
        <v>0</v>
      </c>
      <c r="K86" s="45">
        <f t="shared" si="14"/>
        <v>0</v>
      </c>
      <c r="L86" s="46">
        <f t="shared" si="15"/>
        <v>0</v>
      </c>
      <c r="M86" s="27" t="str">
        <f t="shared" si="10"/>
        <v/>
      </c>
      <c r="N86" s="27">
        <f t="shared" si="11"/>
        <v>0</v>
      </c>
    </row>
    <row r="87" ht="13.5" customHeight="1" spans="1:14">
      <c r="A87" s="30" t="s">
        <v>93</v>
      </c>
      <c r="B87" s="25" t="str">
        <f>'1001'!B87</f>
        <v>kg</v>
      </c>
      <c r="C87" s="39">
        <f>'1011'!L87</f>
        <v>0</v>
      </c>
      <c r="D87" s="40" t="str">
        <f>'1011'!M87</f>
        <v/>
      </c>
      <c r="E87" s="41">
        <f>'1011'!N87</f>
        <v>0</v>
      </c>
      <c r="F87" s="44"/>
      <c r="G87" s="24"/>
      <c r="H87" s="45">
        <f t="shared" si="12"/>
        <v>0</v>
      </c>
      <c r="I87" s="44"/>
      <c r="J87" s="38">
        <f t="shared" si="13"/>
        <v>0</v>
      </c>
      <c r="K87" s="45">
        <f t="shared" si="14"/>
        <v>0</v>
      </c>
      <c r="L87" s="46">
        <f t="shared" si="15"/>
        <v>0</v>
      </c>
      <c r="M87" s="27" t="str">
        <f t="shared" si="10"/>
        <v/>
      </c>
      <c r="N87" s="27">
        <f t="shared" si="11"/>
        <v>0</v>
      </c>
    </row>
    <row r="88" ht="13.5" customHeight="1" spans="1:14">
      <c r="A88" s="30" t="s">
        <v>94</v>
      </c>
      <c r="B88" s="25" t="str">
        <f>'1001'!B88</f>
        <v>kg</v>
      </c>
      <c r="C88" s="39">
        <f>'1011'!L88</f>
        <v>0</v>
      </c>
      <c r="D88" s="40" t="str">
        <f>'1011'!M88</f>
        <v/>
      </c>
      <c r="E88" s="41">
        <f>'1011'!N88</f>
        <v>0</v>
      </c>
      <c r="F88" s="44"/>
      <c r="G88" s="24"/>
      <c r="H88" s="45">
        <f t="shared" si="12"/>
        <v>0</v>
      </c>
      <c r="I88" s="44"/>
      <c r="J88" s="38">
        <f t="shared" si="13"/>
        <v>0</v>
      </c>
      <c r="K88" s="45">
        <f t="shared" si="14"/>
        <v>0</v>
      </c>
      <c r="L88" s="46">
        <f t="shared" si="15"/>
        <v>0</v>
      </c>
      <c r="M88" s="27" t="str">
        <f t="shared" si="10"/>
        <v/>
      </c>
      <c r="N88" s="27">
        <f t="shared" si="11"/>
        <v>0</v>
      </c>
    </row>
    <row r="89" ht="13.5" customHeight="1" spans="1:14">
      <c r="A89" s="30" t="s">
        <v>95</v>
      </c>
      <c r="B89" s="25" t="str">
        <f>'1001'!B89</f>
        <v>kg</v>
      </c>
      <c r="C89" s="39">
        <f>'1011'!L89</f>
        <v>0</v>
      </c>
      <c r="D89" s="40" t="str">
        <f>'1011'!M89</f>
        <v/>
      </c>
      <c r="E89" s="41">
        <f>'1011'!N89</f>
        <v>0</v>
      </c>
      <c r="F89" s="44"/>
      <c r="G89" s="24"/>
      <c r="H89" s="45">
        <f t="shared" si="12"/>
        <v>0</v>
      </c>
      <c r="I89" s="44"/>
      <c r="J89" s="38">
        <f t="shared" si="13"/>
        <v>0</v>
      </c>
      <c r="K89" s="45">
        <f t="shared" si="14"/>
        <v>0</v>
      </c>
      <c r="L89" s="46">
        <f t="shared" si="15"/>
        <v>0</v>
      </c>
      <c r="M89" s="27" t="str">
        <f t="shared" si="10"/>
        <v/>
      </c>
      <c r="N89" s="27">
        <f t="shared" si="11"/>
        <v>0</v>
      </c>
    </row>
    <row r="90" ht="13.5" customHeight="1" spans="1:14">
      <c r="A90" s="24" t="s">
        <v>96</v>
      </c>
      <c r="B90" s="25" t="str">
        <f>'1001'!B90</f>
        <v>kg</v>
      </c>
      <c r="C90" s="39">
        <f>'1011'!L90</f>
        <v>0</v>
      </c>
      <c r="D90" s="40" t="str">
        <f>'1011'!M90</f>
        <v/>
      </c>
      <c r="E90" s="41">
        <f>'1011'!N90</f>
        <v>0</v>
      </c>
      <c r="F90" s="44"/>
      <c r="G90" s="24"/>
      <c r="H90" s="45">
        <f t="shared" si="12"/>
        <v>0</v>
      </c>
      <c r="I90" s="44"/>
      <c r="J90" s="38">
        <f t="shared" si="13"/>
        <v>0</v>
      </c>
      <c r="K90" s="45">
        <f t="shared" si="14"/>
        <v>0</v>
      </c>
      <c r="L90" s="46">
        <f t="shared" si="15"/>
        <v>0</v>
      </c>
      <c r="M90" s="27" t="str">
        <f t="shared" si="10"/>
        <v/>
      </c>
      <c r="N90" s="27">
        <f t="shared" si="11"/>
        <v>0</v>
      </c>
    </row>
    <row r="91" ht="13.5" customHeight="1" spans="1:14">
      <c r="A91" s="30" t="s">
        <v>97</v>
      </c>
      <c r="B91" s="25" t="str">
        <f>'1001'!B91</f>
        <v>kg</v>
      </c>
      <c r="C91" s="39">
        <f>'1011'!L91</f>
        <v>0</v>
      </c>
      <c r="D91" s="40" t="str">
        <f>'1011'!M91</f>
        <v/>
      </c>
      <c r="E91" s="41">
        <f>'1011'!N91</f>
        <v>0</v>
      </c>
      <c r="F91" s="44"/>
      <c r="G91" s="24"/>
      <c r="H91" s="45">
        <f t="shared" si="12"/>
        <v>0</v>
      </c>
      <c r="I91" s="44"/>
      <c r="J91" s="38">
        <f t="shared" si="13"/>
        <v>0</v>
      </c>
      <c r="K91" s="45">
        <f t="shared" si="14"/>
        <v>0</v>
      </c>
      <c r="L91" s="46">
        <f t="shared" si="15"/>
        <v>0</v>
      </c>
      <c r="M91" s="27" t="str">
        <f t="shared" si="10"/>
        <v/>
      </c>
      <c r="N91" s="27">
        <f t="shared" si="11"/>
        <v>0</v>
      </c>
    </row>
    <row r="92" ht="13.5" customHeight="1" spans="1:14">
      <c r="A92" s="30" t="s">
        <v>98</v>
      </c>
      <c r="B92" s="25" t="str">
        <f>'1001'!B92</f>
        <v>kg</v>
      </c>
      <c r="C92" s="39">
        <f>'1011'!L92</f>
        <v>0</v>
      </c>
      <c r="D92" s="40" t="str">
        <f>'1011'!M92</f>
        <v/>
      </c>
      <c r="E92" s="41">
        <f>'1011'!N92</f>
        <v>0</v>
      </c>
      <c r="F92" s="44"/>
      <c r="G92" s="24"/>
      <c r="H92" s="45">
        <f t="shared" si="12"/>
        <v>0</v>
      </c>
      <c r="I92" s="44"/>
      <c r="J92" s="38">
        <f t="shared" si="13"/>
        <v>0</v>
      </c>
      <c r="K92" s="45">
        <f t="shared" si="14"/>
        <v>0</v>
      </c>
      <c r="L92" s="46">
        <f t="shared" si="15"/>
        <v>0</v>
      </c>
      <c r="M92" s="27" t="str">
        <f t="shared" si="10"/>
        <v/>
      </c>
      <c r="N92" s="27">
        <f t="shared" si="11"/>
        <v>0</v>
      </c>
    </row>
    <row r="93" ht="13.5" customHeight="1" spans="1:14">
      <c r="A93" s="30" t="s">
        <v>99</v>
      </c>
      <c r="B93" s="25" t="str">
        <f>'1001'!B93</f>
        <v>kg</v>
      </c>
      <c r="C93" s="39">
        <f>'1011'!L93</f>
        <v>0</v>
      </c>
      <c r="D93" s="40" t="str">
        <f>'1011'!M93</f>
        <v/>
      </c>
      <c r="E93" s="41">
        <f>'1011'!N93</f>
        <v>0</v>
      </c>
      <c r="F93" s="44"/>
      <c r="G93" s="24"/>
      <c r="H93" s="45">
        <f t="shared" si="12"/>
        <v>0</v>
      </c>
      <c r="I93" s="44"/>
      <c r="J93" s="38">
        <f t="shared" si="13"/>
        <v>0</v>
      </c>
      <c r="K93" s="45">
        <f t="shared" si="14"/>
        <v>0</v>
      </c>
      <c r="L93" s="46">
        <f t="shared" si="15"/>
        <v>0</v>
      </c>
      <c r="M93" s="27" t="str">
        <f t="shared" si="10"/>
        <v/>
      </c>
      <c r="N93" s="27">
        <f t="shared" si="11"/>
        <v>0</v>
      </c>
    </row>
    <row r="94" ht="13.5" customHeight="1" spans="1:14">
      <c r="A94" s="30" t="s">
        <v>100</v>
      </c>
      <c r="B94" s="25" t="str">
        <f>'1001'!B94</f>
        <v>kg</v>
      </c>
      <c r="C94" s="39">
        <f>'1011'!L94</f>
        <v>0</v>
      </c>
      <c r="D94" s="40" t="str">
        <f>'1011'!M94</f>
        <v/>
      </c>
      <c r="E94" s="41">
        <f>'1011'!N94</f>
        <v>0</v>
      </c>
      <c r="F94" s="44"/>
      <c r="G94" s="24"/>
      <c r="H94" s="45">
        <f t="shared" si="12"/>
        <v>0</v>
      </c>
      <c r="I94" s="44"/>
      <c r="J94" s="38">
        <f t="shared" si="13"/>
        <v>0</v>
      </c>
      <c r="K94" s="45">
        <f t="shared" si="14"/>
        <v>0</v>
      </c>
      <c r="L94" s="46">
        <f t="shared" si="15"/>
        <v>0</v>
      </c>
      <c r="M94" s="27" t="str">
        <f t="shared" si="10"/>
        <v/>
      </c>
      <c r="N94" s="27">
        <f t="shared" si="11"/>
        <v>0</v>
      </c>
    </row>
    <row r="95" ht="13.5" customHeight="1" spans="1:14">
      <c r="A95" s="30" t="s">
        <v>101</v>
      </c>
      <c r="B95" s="25" t="str">
        <f>'1001'!B95</f>
        <v>kg</v>
      </c>
      <c r="C95" s="39">
        <f>'1011'!L95</f>
        <v>0</v>
      </c>
      <c r="D95" s="40" t="str">
        <f>'1011'!M95</f>
        <v/>
      </c>
      <c r="E95" s="41">
        <f>'1011'!N95</f>
        <v>0</v>
      </c>
      <c r="F95" s="44"/>
      <c r="G95" s="24"/>
      <c r="H95" s="45">
        <f t="shared" si="12"/>
        <v>0</v>
      </c>
      <c r="I95" s="44"/>
      <c r="J95" s="38">
        <f t="shared" si="13"/>
        <v>0</v>
      </c>
      <c r="K95" s="45">
        <f t="shared" si="14"/>
        <v>0</v>
      </c>
      <c r="L95" s="46">
        <f t="shared" si="15"/>
        <v>0</v>
      </c>
      <c r="M95" s="27" t="str">
        <f t="shared" si="10"/>
        <v/>
      </c>
      <c r="N95" s="27">
        <f t="shared" si="11"/>
        <v>0</v>
      </c>
    </row>
    <row r="96" ht="13.5" customHeight="1" spans="1:14">
      <c r="A96" s="30" t="s">
        <v>102</v>
      </c>
      <c r="B96" s="25" t="str">
        <f>'1001'!B96</f>
        <v>kg</v>
      </c>
      <c r="C96" s="39">
        <f>'1011'!L96</f>
        <v>0</v>
      </c>
      <c r="D96" s="40" t="str">
        <f>'1011'!M96</f>
        <v/>
      </c>
      <c r="E96" s="41">
        <f>'1011'!N96</f>
        <v>0</v>
      </c>
      <c r="F96" s="44"/>
      <c r="G96" s="24"/>
      <c r="H96" s="45">
        <f t="shared" si="12"/>
        <v>0</v>
      </c>
      <c r="I96" s="44"/>
      <c r="J96" s="38">
        <f t="shared" si="13"/>
        <v>0</v>
      </c>
      <c r="K96" s="45">
        <f t="shared" si="14"/>
        <v>0</v>
      </c>
      <c r="L96" s="46">
        <f t="shared" si="15"/>
        <v>0</v>
      </c>
      <c r="M96" s="27" t="str">
        <f t="shared" si="10"/>
        <v/>
      </c>
      <c r="N96" s="27">
        <f t="shared" si="11"/>
        <v>0</v>
      </c>
    </row>
    <row r="97" ht="13.5" customHeight="1" spans="1:14">
      <c r="A97" s="30" t="s">
        <v>103</v>
      </c>
      <c r="B97" s="25" t="str">
        <f>'1001'!B97</f>
        <v>kg</v>
      </c>
      <c r="C97" s="39">
        <f>'1011'!L97</f>
        <v>0</v>
      </c>
      <c r="D97" s="40" t="str">
        <f>'1011'!M97</f>
        <v/>
      </c>
      <c r="E97" s="41">
        <f>'1011'!N97</f>
        <v>0</v>
      </c>
      <c r="F97" s="44"/>
      <c r="G97" s="24"/>
      <c r="H97" s="45">
        <f t="shared" si="12"/>
        <v>0</v>
      </c>
      <c r="I97" s="44"/>
      <c r="J97" s="38">
        <f t="shared" si="13"/>
        <v>0</v>
      </c>
      <c r="K97" s="45">
        <f t="shared" si="14"/>
        <v>0</v>
      </c>
      <c r="L97" s="46">
        <f t="shared" si="15"/>
        <v>0</v>
      </c>
      <c r="M97" s="27" t="str">
        <f t="shared" si="10"/>
        <v/>
      </c>
      <c r="N97" s="27">
        <f t="shared" si="11"/>
        <v>0</v>
      </c>
    </row>
    <row r="98" ht="13.5" customHeight="1" spans="1:14">
      <c r="A98" s="30" t="s">
        <v>104</v>
      </c>
      <c r="B98" s="25" t="str">
        <f>'1001'!B98</f>
        <v>kg</v>
      </c>
      <c r="C98" s="39">
        <f>'1011'!L98</f>
        <v>0</v>
      </c>
      <c r="D98" s="40" t="str">
        <f>'1011'!M98</f>
        <v/>
      </c>
      <c r="E98" s="41">
        <f>'1011'!N98</f>
        <v>0</v>
      </c>
      <c r="F98" s="44"/>
      <c r="G98" s="24"/>
      <c r="H98" s="45">
        <f t="shared" si="12"/>
        <v>0</v>
      </c>
      <c r="I98" s="44"/>
      <c r="J98" s="38">
        <f t="shared" si="13"/>
        <v>0</v>
      </c>
      <c r="K98" s="45">
        <f t="shared" si="14"/>
        <v>0</v>
      </c>
      <c r="L98" s="46">
        <f t="shared" si="15"/>
        <v>0</v>
      </c>
      <c r="M98" s="27" t="str">
        <f t="shared" si="10"/>
        <v/>
      </c>
      <c r="N98" s="27">
        <f t="shared" si="11"/>
        <v>0</v>
      </c>
    </row>
    <row r="99" ht="13.5" customHeight="1" spans="1:14">
      <c r="A99" s="30" t="s">
        <v>105</v>
      </c>
      <c r="B99" s="25" t="str">
        <f>'1001'!B99</f>
        <v>kg</v>
      </c>
      <c r="C99" s="39">
        <f>'1011'!L99</f>
        <v>0</v>
      </c>
      <c r="D99" s="40" t="str">
        <f>'1011'!M99</f>
        <v/>
      </c>
      <c r="E99" s="41">
        <f>'1011'!N99</f>
        <v>0</v>
      </c>
      <c r="F99" s="44"/>
      <c r="G99" s="24"/>
      <c r="H99" s="45">
        <f t="shared" si="12"/>
        <v>0</v>
      </c>
      <c r="I99" s="44"/>
      <c r="J99" s="38">
        <f t="shared" si="13"/>
        <v>0</v>
      </c>
      <c r="K99" s="45">
        <f t="shared" si="14"/>
        <v>0</v>
      </c>
      <c r="L99" s="46">
        <f t="shared" si="15"/>
        <v>0</v>
      </c>
      <c r="M99" s="27" t="str">
        <f t="shared" si="10"/>
        <v/>
      </c>
      <c r="N99" s="27">
        <f t="shared" si="11"/>
        <v>0</v>
      </c>
    </row>
    <row r="100" ht="13.5" customHeight="1" spans="1:14">
      <c r="A100" s="30" t="s">
        <v>106</v>
      </c>
      <c r="B100" s="25" t="str">
        <f>'1001'!B100</f>
        <v>kg</v>
      </c>
      <c r="C100" s="39">
        <f>'1011'!L100</f>
        <v>0</v>
      </c>
      <c r="D100" s="40" t="str">
        <f>'1011'!M100</f>
        <v/>
      </c>
      <c r="E100" s="41">
        <f>'1011'!N100</f>
        <v>0</v>
      </c>
      <c r="F100" s="44"/>
      <c r="G100" s="24"/>
      <c r="H100" s="45">
        <f t="shared" si="12"/>
        <v>0</v>
      </c>
      <c r="I100" s="44"/>
      <c r="J100" s="38">
        <f t="shared" si="13"/>
        <v>0</v>
      </c>
      <c r="K100" s="45">
        <f t="shared" si="14"/>
        <v>0</v>
      </c>
      <c r="L100" s="46">
        <f t="shared" si="15"/>
        <v>0</v>
      </c>
      <c r="M100" s="27" t="str">
        <f t="shared" si="10"/>
        <v/>
      </c>
      <c r="N100" s="27">
        <f t="shared" si="11"/>
        <v>0</v>
      </c>
    </row>
    <row r="101" ht="13.5" customHeight="1" spans="1:14">
      <c r="A101" s="30" t="s">
        <v>107</v>
      </c>
      <c r="B101" s="25" t="str">
        <f>'1001'!B101</f>
        <v>kg</v>
      </c>
      <c r="C101" s="39">
        <f>'1011'!L101</f>
        <v>0</v>
      </c>
      <c r="D101" s="40" t="str">
        <f>'1011'!M101</f>
        <v/>
      </c>
      <c r="E101" s="41">
        <f>'1011'!N101</f>
        <v>0</v>
      </c>
      <c r="F101" s="44"/>
      <c r="G101" s="24"/>
      <c r="H101" s="45">
        <f t="shared" si="12"/>
        <v>0</v>
      </c>
      <c r="I101" s="44"/>
      <c r="J101" s="38">
        <f t="shared" si="13"/>
        <v>0</v>
      </c>
      <c r="K101" s="45">
        <f t="shared" si="14"/>
        <v>0</v>
      </c>
      <c r="L101" s="46">
        <f t="shared" si="15"/>
        <v>0</v>
      </c>
      <c r="M101" s="27" t="str">
        <f t="shared" si="10"/>
        <v/>
      </c>
      <c r="N101" s="27">
        <f t="shared" si="11"/>
        <v>0</v>
      </c>
    </row>
    <row r="102" ht="13.5" customHeight="1" spans="1:14">
      <c r="A102" s="30" t="s">
        <v>108</v>
      </c>
      <c r="B102" s="25" t="str">
        <f>'1001'!B102</f>
        <v>kg</v>
      </c>
      <c r="C102" s="39">
        <f>'1011'!L102</f>
        <v>0</v>
      </c>
      <c r="D102" s="40" t="str">
        <f>'1011'!M102</f>
        <v/>
      </c>
      <c r="E102" s="41">
        <f>'1011'!N102</f>
        <v>0</v>
      </c>
      <c r="F102" s="44"/>
      <c r="G102" s="24"/>
      <c r="H102" s="45">
        <f t="shared" si="12"/>
        <v>0</v>
      </c>
      <c r="I102" s="44"/>
      <c r="J102" s="38">
        <f t="shared" si="13"/>
        <v>0</v>
      </c>
      <c r="K102" s="45">
        <f t="shared" si="14"/>
        <v>0</v>
      </c>
      <c r="L102" s="46">
        <f t="shared" si="15"/>
        <v>0</v>
      </c>
      <c r="M102" s="27" t="str">
        <f t="shared" si="10"/>
        <v/>
      </c>
      <c r="N102" s="27">
        <f t="shared" si="11"/>
        <v>0</v>
      </c>
    </row>
    <row r="103" ht="13.5" customHeight="1" spans="1:14">
      <c r="A103" s="30" t="s">
        <v>109</v>
      </c>
      <c r="B103" s="25" t="str">
        <f>'1001'!B103</f>
        <v>kg</v>
      </c>
      <c r="C103" s="39">
        <f>'1011'!L103</f>
        <v>0</v>
      </c>
      <c r="D103" s="40" t="str">
        <f>'1011'!M103</f>
        <v/>
      </c>
      <c r="E103" s="41">
        <f>'1011'!N103</f>
        <v>0</v>
      </c>
      <c r="F103" s="44"/>
      <c r="G103" s="24"/>
      <c r="H103" s="45">
        <f t="shared" si="12"/>
        <v>0</v>
      </c>
      <c r="I103" s="44"/>
      <c r="J103" s="38">
        <f t="shared" si="13"/>
        <v>0</v>
      </c>
      <c r="K103" s="45">
        <f t="shared" si="14"/>
        <v>0</v>
      </c>
      <c r="L103" s="46">
        <f t="shared" si="15"/>
        <v>0</v>
      </c>
      <c r="M103" s="27" t="str">
        <f t="shared" si="10"/>
        <v/>
      </c>
      <c r="N103" s="27">
        <f t="shared" si="11"/>
        <v>0</v>
      </c>
    </row>
    <row r="104" ht="13.5" customHeight="1" spans="1:14">
      <c r="A104" s="30" t="s">
        <v>110</v>
      </c>
      <c r="B104" s="25" t="str">
        <f>'1001'!B104</f>
        <v>kg</v>
      </c>
      <c r="C104" s="39">
        <f>'1011'!L104</f>
        <v>0</v>
      </c>
      <c r="D104" s="40" t="str">
        <f>'1011'!M104</f>
        <v/>
      </c>
      <c r="E104" s="41">
        <f>'1011'!N104</f>
        <v>0</v>
      </c>
      <c r="F104" s="44"/>
      <c r="G104" s="24"/>
      <c r="H104" s="45">
        <f t="shared" si="12"/>
        <v>0</v>
      </c>
      <c r="I104" s="44"/>
      <c r="J104" s="38">
        <f t="shared" si="13"/>
        <v>0</v>
      </c>
      <c r="K104" s="45">
        <f t="shared" si="14"/>
        <v>0</v>
      </c>
      <c r="L104" s="46">
        <f t="shared" si="15"/>
        <v>0</v>
      </c>
      <c r="M104" s="27" t="str">
        <f t="shared" si="10"/>
        <v/>
      </c>
      <c r="N104" s="27">
        <f t="shared" si="11"/>
        <v>0</v>
      </c>
    </row>
    <row r="105" ht="13.5" customHeight="1" spans="1:14">
      <c r="A105" s="30" t="s">
        <v>111</v>
      </c>
      <c r="B105" s="25" t="str">
        <f>'1001'!B105</f>
        <v>kg</v>
      </c>
      <c r="C105" s="39">
        <f>'1011'!L105</f>
        <v>0</v>
      </c>
      <c r="D105" s="40" t="str">
        <f>'1011'!M105</f>
        <v/>
      </c>
      <c r="E105" s="41">
        <f>'1011'!N105</f>
        <v>0</v>
      </c>
      <c r="F105" s="44"/>
      <c r="G105" s="24"/>
      <c r="H105" s="45">
        <f t="shared" si="12"/>
        <v>0</v>
      </c>
      <c r="I105" s="44"/>
      <c r="J105" s="38">
        <f t="shared" si="13"/>
        <v>0</v>
      </c>
      <c r="K105" s="45">
        <f t="shared" si="14"/>
        <v>0</v>
      </c>
      <c r="L105" s="46">
        <f t="shared" si="15"/>
        <v>0</v>
      </c>
      <c r="M105" s="27" t="str">
        <f t="shared" si="10"/>
        <v/>
      </c>
      <c r="N105" s="27">
        <f t="shared" si="11"/>
        <v>0</v>
      </c>
    </row>
    <row r="106" ht="13.5" customHeight="1" spans="1:14">
      <c r="A106" s="30" t="s">
        <v>112</v>
      </c>
      <c r="B106" s="25" t="str">
        <f>'1001'!B106</f>
        <v>kg</v>
      </c>
      <c r="C106" s="39">
        <f>'1011'!L106</f>
        <v>0</v>
      </c>
      <c r="D106" s="40" t="str">
        <f>'1011'!M106</f>
        <v/>
      </c>
      <c r="E106" s="41">
        <f>'1011'!N106</f>
        <v>0</v>
      </c>
      <c r="F106" s="44"/>
      <c r="G106" s="24"/>
      <c r="H106" s="45">
        <f t="shared" si="12"/>
        <v>0</v>
      </c>
      <c r="I106" s="44"/>
      <c r="J106" s="38">
        <f t="shared" si="13"/>
        <v>0</v>
      </c>
      <c r="K106" s="45">
        <f t="shared" si="14"/>
        <v>0</v>
      </c>
      <c r="L106" s="46">
        <f t="shared" si="15"/>
        <v>0</v>
      </c>
      <c r="M106" s="27" t="str">
        <f t="shared" si="10"/>
        <v/>
      </c>
      <c r="N106" s="27">
        <f t="shared" si="11"/>
        <v>0</v>
      </c>
    </row>
    <row r="107" ht="13.5" customHeight="1" spans="1:14">
      <c r="A107" s="30" t="s">
        <v>113</v>
      </c>
      <c r="B107" s="25" t="str">
        <f>'1001'!B107</f>
        <v>kg</v>
      </c>
      <c r="C107" s="39">
        <f>'1011'!L107</f>
        <v>0</v>
      </c>
      <c r="D107" s="40" t="str">
        <f>'1011'!M107</f>
        <v/>
      </c>
      <c r="E107" s="41">
        <f>'1011'!N107</f>
        <v>0</v>
      </c>
      <c r="F107" s="44"/>
      <c r="G107" s="24"/>
      <c r="H107" s="45">
        <f t="shared" si="12"/>
        <v>0</v>
      </c>
      <c r="I107" s="44"/>
      <c r="J107" s="38">
        <f t="shared" si="13"/>
        <v>0</v>
      </c>
      <c r="K107" s="45">
        <f t="shared" si="14"/>
        <v>0</v>
      </c>
      <c r="L107" s="46">
        <f t="shared" si="15"/>
        <v>0</v>
      </c>
      <c r="M107" s="27" t="str">
        <f t="shared" si="10"/>
        <v/>
      </c>
      <c r="N107" s="27">
        <f t="shared" si="11"/>
        <v>0</v>
      </c>
    </row>
    <row r="108" ht="13.5" customHeight="1" spans="1:14">
      <c r="A108" s="30" t="s">
        <v>114</v>
      </c>
      <c r="B108" s="25" t="str">
        <f>'1001'!B108</f>
        <v>kg</v>
      </c>
      <c r="C108" s="39">
        <f>'1011'!L108</f>
        <v>0</v>
      </c>
      <c r="D108" s="40" t="str">
        <f>'1011'!M108</f>
        <v/>
      </c>
      <c r="E108" s="41">
        <f>'1011'!N108</f>
        <v>0</v>
      </c>
      <c r="F108" s="44"/>
      <c r="G108" s="24"/>
      <c r="H108" s="45">
        <f t="shared" si="12"/>
        <v>0</v>
      </c>
      <c r="I108" s="44"/>
      <c r="J108" s="38">
        <f t="shared" si="13"/>
        <v>0</v>
      </c>
      <c r="K108" s="45">
        <f t="shared" si="14"/>
        <v>0</v>
      </c>
      <c r="L108" s="46">
        <f t="shared" si="15"/>
        <v>0</v>
      </c>
      <c r="M108" s="27" t="str">
        <f t="shared" si="10"/>
        <v/>
      </c>
      <c r="N108" s="27">
        <f t="shared" si="11"/>
        <v>0</v>
      </c>
    </row>
    <row r="109" ht="13.5" customHeight="1" spans="1:14">
      <c r="A109" s="30" t="s">
        <v>115</v>
      </c>
      <c r="B109" s="25" t="str">
        <f>'1001'!B109</f>
        <v>kg</v>
      </c>
      <c r="C109" s="39">
        <f>'1011'!L109</f>
        <v>0</v>
      </c>
      <c r="D109" s="40" t="str">
        <f>'1011'!M109</f>
        <v/>
      </c>
      <c r="E109" s="41">
        <f>'1011'!N109</f>
        <v>0</v>
      </c>
      <c r="F109" s="44"/>
      <c r="G109" s="24"/>
      <c r="H109" s="45">
        <f t="shared" si="12"/>
        <v>0</v>
      </c>
      <c r="I109" s="44"/>
      <c r="J109" s="38">
        <f t="shared" si="13"/>
        <v>0</v>
      </c>
      <c r="K109" s="45">
        <f t="shared" si="14"/>
        <v>0</v>
      </c>
      <c r="L109" s="46">
        <f t="shared" si="15"/>
        <v>0</v>
      </c>
      <c r="M109" s="27" t="str">
        <f t="shared" si="10"/>
        <v/>
      </c>
      <c r="N109" s="27">
        <f t="shared" si="11"/>
        <v>0</v>
      </c>
    </row>
    <row r="110" ht="13.5" customHeight="1" spans="1:14">
      <c r="A110" s="30" t="s">
        <v>116</v>
      </c>
      <c r="B110" s="25" t="str">
        <f>'1001'!B110</f>
        <v>kg</v>
      </c>
      <c r="C110" s="39">
        <f>'1011'!L110</f>
        <v>0</v>
      </c>
      <c r="D110" s="40" t="str">
        <f>'1011'!M110</f>
        <v/>
      </c>
      <c r="E110" s="41">
        <f>'1011'!N110</f>
        <v>0</v>
      </c>
      <c r="F110" s="44"/>
      <c r="G110" s="24"/>
      <c r="H110" s="45">
        <f t="shared" si="12"/>
        <v>0</v>
      </c>
      <c r="I110" s="44"/>
      <c r="J110" s="38">
        <f t="shared" si="13"/>
        <v>0</v>
      </c>
      <c r="K110" s="45">
        <f t="shared" si="14"/>
        <v>0</v>
      </c>
      <c r="L110" s="46">
        <f t="shared" si="15"/>
        <v>0</v>
      </c>
      <c r="M110" s="27" t="str">
        <f t="shared" si="10"/>
        <v/>
      </c>
      <c r="N110" s="27">
        <f t="shared" si="11"/>
        <v>0</v>
      </c>
    </row>
    <row r="111" ht="13.5" customHeight="1" spans="1:14">
      <c r="A111" s="30" t="s">
        <v>117</v>
      </c>
      <c r="B111" s="25" t="str">
        <f>'1001'!B111</f>
        <v>kg</v>
      </c>
      <c r="C111" s="39">
        <f>'1011'!L111</f>
        <v>0</v>
      </c>
      <c r="D111" s="40" t="str">
        <f>'1011'!M111</f>
        <v/>
      </c>
      <c r="E111" s="41">
        <f>'1011'!N111</f>
        <v>0</v>
      </c>
      <c r="F111" s="44"/>
      <c r="G111" s="24"/>
      <c r="H111" s="45">
        <f t="shared" si="12"/>
        <v>0</v>
      </c>
      <c r="I111" s="44"/>
      <c r="J111" s="38">
        <f t="shared" si="13"/>
        <v>0</v>
      </c>
      <c r="K111" s="45">
        <f t="shared" si="14"/>
        <v>0</v>
      </c>
      <c r="L111" s="46">
        <f t="shared" si="15"/>
        <v>0</v>
      </c>
      <c r="M111" s="27" t="str">
        <f t="shared" si="10"/>
        <v/>
      </c>
      <c r="N111" s="27">
        <f t="shared" si="11"/>
        <v>0</v>
      </c>
    </row>
    <row r="112" ht="13.5" customHeight="1" spans="1:14">
      <c r="A112" s="30" t="s">
        <v>118</v>
      </c>
      <c r="B112" s="25" t="str">
        <f>'1001'!B112</f>
        <v>kg</v>
      </c>
      <c r="C112" s="39">
        <f>'1011'!L112</f>
        <v>0</v>
      </c>
      <c r="D112" s="40" t="str">
        <f>'1011'!M112</f>
        <v/>
      </c>
      <c r="E112" s="41">
        <f>'1011'!N112</f>
        <v>0</v>
      </c>
      <c r="F112" s="44"/>
      <c r="G112" s="24"/>
      <c r="H112" s="45">
        <f t="shared" si="12"/>
        <v>0</v>
      </c>
      <c r="I112" s="44"/>
      <c r="J112" s="38">
        <f t="shared" si="13"/>
        <v>0</v>
      </c>
      <c r="K112" s="45">
        <f t="shared" si="14"/>
        <v>0</v>
      </c>
      <c r="L112" s="46">
        <f t="shared" si="15"/>
        <v>0</v>
      </c>
      <c r="M112" s="27" t="str">
        <f t="shared" si="10"/>
        <v/>
      </c>
      <c r="N112" s="27">
        <f t="shared" si="11"/>
        <v>0</v>
      </c>
    </row>
    <row r="113" ht="13.5" customHeight="1" spans="1:14">
      <c r="A113" s="30" t="s">
        <v>119</v>
      </c>
      <c r="B113" s="25" t="str">
        <f>'1001'!B113</f>
        <v>kg</v>
      </c>
      <c r="C113" s="39">
        <f>'1011'!L113</f>
        <v>0</v>
      </c>
      <c r="D113" s="40" t="str">
        <f>'1011'!M113</f>
        <v/>
      </c>
      <c r="E113" s="41">
        <f>'1011'!N113</f>
        <v>0</v>
      </c>
      <c r="F113" s="44"/>
      <c r="G113" s="24"/>
      <c r="H113" s="45">
        <f t="shared" si="12"/>
        <v>0</v>
      </c>
      <c r="I113" s="44"/>
      <c r="J113" s="38">
        <f t="shared" si="13"/>
        <v>0</v>
      </c>
      <c r="K113" s="45">
        <f t="shared" si="14"/>
        <v>0</v>
      </c>
      <c r="L113" s="46">
        <f t="shared" si="15"/>
        <v>0</v>
      </c>
      <c r="M113" s="27" t="str">
        <f t="shared" si="10"/>
        <v/>
      </c>
      <c r="N113" s="27">
        <f t="shared" si="11"/>
        <v>0</v>
      </c>
    </row>
    <row r="114" ht="13.5" customHeight="1" spans="1:14">
      <c r="A114" s="30" t="s">
        <v>120</v>
      </c>
      <c r="B114" s="25" t="str">
        <f>'1001'!B114</f>
        <v>kg</v>
      </c>
      <c r="C114" s="39">
        <f>'1011'!L114</f>
        <v>0</v>
      </c>
      <c r="D114" s="40" t="str">
        <f>'1011'!M114</f>
        <v/>
      </c>
      <c r="E114" s="41">
        <f>'1011'!N114</f>
        <v>0</v>
      </c>
      <c r="F114" s="44"/>
      <c r="G114" s="24"/>
      <c r="H114" s="45">
        <f t="shared" si="12"/>
        <v>0</v>
      </c>
      <c r="I114" s="44"/>
      <c r="J114" s="38">
        <f t="shared" si="13"/>
        <v>0</v>
      </c>
      <c r="K114" s="45">
        <f t="shared" si="14"/>
        <v>0</v>
      </c>
      <c r="L114" s="46">
        <f t="shared" si="15"/>
        <v>0</v>
      </c>
      <c r="M114" s="27" t="str">
        <f t="shared" si="10"/>
        <v/>
      </c>
      <c r="N114" s="27">
        <f t="shared" si="11"/>
        <v>0</v>
      </c>
    </row>
    <row r="115" ht="13.5" customHeight="1" spans="1:14">
      <c r="A115" s="30" t="s">
        <v>121</v>
      </c>
      <c r="B115" s="25" t="str">
        <f>'1001'!B115</f>
        <v>kg</v>
      </c>
      <c r="C115" s="39">
        <f>'1011'!L115</f>
        <v>0</v>
      </c>
      <c r="D115" s="40" t="str">
        <f>'1011'!M115</f>
        <v/>
      </c>
      <c r="E115" s="41">
        <f>'1011'!N115</f>
        <v>0</v>
      </c>
      <c r="F115" s="44"/>
      <c r="G115" s="24"/>
      <c r="H115" s="45">
        <f t="shared" si="12"/>
        <v>0</v>
      </c>
      <c r="I115" s="44"/>
      <c r="J115" s="38">
        <f t="shared" si="13"/>
        <v>0</v>
      </c>
      <c r="K115" s="45">
        <f t="shared" si="14"/>
        <v>0</v>
      </c>
      <c r="L115" s="46">
        <f t="shared" si="15"/>
        <v>0</v>
      </c>
      <c r="M115" s="27" t="str">
        <f t="shared" si="10"/>
        <v/>
      </c>
      <c r="N115" s="27">
        <f t="shared" si="11"/>
        <v>0</v>
      </c>
    </row>
    <row r="116" ht="13.5" customHeight="1" spans="1:14">
      <c r="A116" s="30" t="s">
        <v>122</v>
      </c>
      <c r="B116" s="25" t="str">
        <f>'1001'!B116</f>
        <v>kg</v>
      </c>
      <c r="C116" s="39">
        <f>'1011'!L116</f>
        <v>0</v>
      </c>
      <c r="D116" s="40" t="str">
        <f>'1011'!M116</f>
        <v/>
      </c>
      <c r="E116" s="41">
        <f>'1011'!N116</f>
        <v>0</v>
      </c>
      <c r="F116" s="44"/>
      <c r="G116" s="24"/>
      <c r="H116" s="45">
        <f t="shared" si="12"/>
        <v>0</v>
      </c>
      <c r="I116" s="44"/>
      <c r="J116" s="38">
        <f t="shared" si="13"/>
        <v>0</v>
      </c>
      <c r="K116" s="45">
        <f t="shared" si="14"/>
        <v>0</v>
      </c>
      <c r="L116" s="46">
        <f t="shared" si="15"/>
        <v>0</v>
      </c>
      <c r="M116" s="27" t="str">
        <f t="shared" si="10"/>
        <v/>
      </c>
      <c r="N116" s="27">
        <f t="shared" si="11"/>
        <v>0</v>
      </c>
    </row>
    <row r="117" ht="13.5" customHeight="1" spans="1:14">
      <c r="A117" s="30" t="s">
        <v>123</v>
      </c>
      <c r="B117" s="25" t="str">
        <f>'1001'!B117</f>
        <v>kg</v>
      </c>
      <c r="C117" s="39">
        <f>'1011'!L117</f>
        <v>0</v>
      </c>
      <c r="D117" s="40" t="str">
        <f>'1011'!M117</f>
        <v/>
      </c>
      <c r="E117" s="41">
        <f>'1011'!N117</f>
        <v>0</v>
      </c>
      <c r="F117" s="44"/>
      <c r="G117" s="24"/>
      <c r="H117" s="45">
        <f t="shared" si="12"/>
        <v>0</v>
      </c>
      <c r="I117" s="44"/>
      <c r="J117" s="38">
        <f t="shared" si="13"/>
        <v>0</v>
      </c>
      <c r="K117" s="45">
        <f t="shared" si="14"/>
        <v>0</v>
      </c>
      <c r="L117" s="46">
        <f t="shared" si="15"/>
        <v>0</v>
      </c>
      <c r="M117" s="27" t="str">
        <f t="shared" si="10"/>
        <v/>
      </c>
      <c r="N117" s="27">
        <f t="shared" si="11"/>
        <v>0</v>
      </c>
    </row>
    <row r="118" ht="13.5" customHeight="1" spans="1:14">
      <c r="A118" s="30" t="s">
        <v>124</v>
      </c>
      <c r="B118" s="25" t="str">
        <f>'1001'!B118</f>
        <v>kg</v>
      </c>
      <c r="C118" s="39">
        <f>'1011'!L118</f>
        <v>0</v>
      </c>
      <c r="D118" s="40" t="str">
        <f>'1011'!M118</f>
        <v/>
      </c>
      <c r="E118" s="41">
        <f>'1011'!N118</f>
        <v>0</v>
      </c>
      <c r="F118" s="44"/>
      <c r="G118" s="24"/>
      <c r="H118" s="45">
        <f t="shared" si="12"/>
        <v>0</v>
      </c>
      <c r="I118" s="44"/>
      <c r="J118" s="38">
        <f t="shared" si="13"/>
        <v>0</v>
      </c>
      <c r="K118" s="45">
        <f t="shared" si="14"/>
        <v>0</v>
      </c>
      <c r="L118" s="46">
        <f t="shared" si="15"/>
        <v>0</v>
      </c>
      <c r="M118" s="27" t="str">
        <f t="shared" si="10"/>
        <v/>
      </c>
      <c r="N118" s="27">
        <f t="shared" si="11"/>
        <v>0</v>
      </c>
    </row>
    <row r="119" ht="13.5" customHeight="1" spans="1:14">
      <c r="A119" s="30" t="s">
        <v>125</v>
      </c>
      <c r="B119" s="25" t="str">
        <f>'1001'!B119</f>
        <v>kg</v>
      </c>
      <c r="C119" s="39">
        <f>'1011'!L119</f>
        <v>0</v>
      </c>
      <c r="D119" s="40" t="str">
        <f>'1011'!M119</f>
        <v/>
      </c>
      <c r="E119" s="41">
        <f>'1011'!N119</f>
        <v>0</v>
      </c>
      <c r="F119" s="44"/>
      <c r="G119" s="24"/>
      <c r="H119" s="45">
        <f t="shared" si="12"/>
        <v>0</v>
      </c>
      <c r="I119" s="44"/>
      <c r="J119" s="38">
        <f t="shared" si="13"/>
        <v>0</v>
      </c>
      <c r="K119" s="45">
        <f t="shared" si="14"/>
        <v>0</v>
      </c>
      <c r="L119" s="46">
        <f t="shared" si="15"/>
        <v>0</v>
      </c>
      <c r="M119" s="27" t="str">
        <f t="shared" si="10"/>
        <v/>
      </c>
      <c r="N119" s="27">
        <f t="shared" si="11"/>
        <v>0</v>
      </c>
    </row>
    <row r="120" ht="13.5" customHeight="1" spans="1:14">
      <c r="A120" s="30" t="s">
        <v>126</v>
      </c>
      <c r="B120" s="25" t="str">
        <f>'1001'!B120</f>
        <v>kg</v>
      </c>
      <c r="C120" s="39">
        <f>'1011'!L120</f>
        <v>0</v>
      </c>
      <c r="D120" s="40" t="str">
        <f>'1011'!M120</f>
        <v/>
      </c>
      <c r="E120" s="41">
        <f>'1011'!N120</f>
        <v>0</v>
      </c>
      <c r="F120" s="44"/>
      <c r="G120" s="24"/>
      <c r="H120" s="45">
        <f t="shared" si="12"/>
        <v>0</v>
      </c>
      <c r="I120" s="44"/>
      <c r="J120" s="38">
        <f t="shared" si="13"/>
        <v>0</v>
      </c>
      <c r="K120" s="45">
        <f t="shared" si="14"/>
        <v>0</v>
      </c>
      <c r="L120" s="46">
        <f t="shared" si="15"/>
        <v>0</v>
      </c>
      <c r="M120" s="27" t="str">
        <f t="shared" si="10"/>
        <v/>
      </c>
      <c r="N120" s="27">
        <f t="shared" si="11"/>
        <v>0</v>
      </c>
    </row>
    <row r="121" ht="13.5" customHeight="1" spans="1:14">
      <c r="A121" s="30" t="s">
        <v>127</v>
      </c>
      <c r="B121" s="25" t="str">
        <f>'1001'!B121</f>
        <v>kg</v>
      </c>
      <c r="C121" s="39">
        <f>'1011'!L121</f>
        <v>0</v>
      </c>
      <c r="D121" s="40" t="str">
        <f>'1011'!M121</f>
        <v/>
      </c>
      <c r="E121" s="41">
        <f>'1011'!N121</f>
        <v>0</v>
      </c>
      <c r="F121" s="44"/>
      <c r="G121" s="24"/>
      <c r="H121" s="45">
        <f t="shared" si="12"/>
        <v>0</v>
      </c>
      <c r="I121" s="44"/>
      <c r="J121" s="38">
        <f t="shared" si="13"/>
        <v>0</v>
      </c>
      <c r="K121" s="45">
        <f t="shared" si="14"/>
        <v>0</v>
      </c>
      <c r="L121" s="46">
        <f t="shared" si="15"/>
        <v>0</v>
      </c>
      <c r="M121" s="27" t="str">
        <f t="shared" si="10"/>
        <v/>
      </c>
      <c r="N121" s="27">
        <f t="shared" si="11"/>
        <v>0</v>
      </c>
    </row>
    <row r="122" ht="13.5" customHeight="1" spans="1:14">
      <c r="A122" s="30" t="s">
        <v>128</v>
      </c>
      <c r="B122" s="25" t="str">
        <f>'1001'!B122</f>
        <v>kg</v>
      </c>
      <c r="C122" s="39">
        <f>'1011'!L122</f>
        <v>0</v>
      </c>
      <c r="D122" s="40" t="str">
        <f>'1011'!M122</f>
        <v/>
      </c>
      <c r="E122" s="41">
        <f>'1011'!N122</f>
        <v>0</v>
      </c>
      <c r="F122" s="44"/>
      <c r="G122" s="24"/>
      <c r="H122" s="45">
        <f t="shared" si="12"/>
        <v>0</v>
      </c>
      <c r="I122" s="44"/>
      <c r="J122" s="38">
        <f t="shared" si="13"/>
        <v>0</v>
      </c>
      <c r="K122" s="45">
        <f t="shared" si="14"/>
        <v>0</v>
      </c>
      <c r="L122" s="46">
        <f t="shared" si="15"/>
        <v>0</v>
      </c>
      <c r="M122" s="27" t="str">
        <f t="shared" si="10"/>
        <v/>
      </c>
      <c r="N122" s="27">
        <f t="shared" si="11"/>
        <v>0</v>
      </c>
    </row>
    <row r="123" ht="13.5" customHeight="1" spans="1:14">
      <c r="A123" s="30" t="s">
        <v>129</v>
      </c>
      <c r="B123" s="25" t="str">
        <f>'1001'!B123</f>
        <v>kg</v>
      </c>
      <c r="C123" s="39">
        <f>'1011'!L123</f>
        <v>0</v>
      </c>
      <c r="D123" s="40" t="str">
        <f>'1011'!M123</f>
        <v/>
      </c>
      <c r="E123" s="41">
        <f>'1011'!N123</f>
        <v>0</v>
      </c>
      <c r="F123" s="44"/>
      <c r="G123" s="30"/>
      <c r="H123" s="45">
        <f t="shared" si="12"/>
        <v>0</v>
      </c>
      <c r="I123" s="44"/>
      <c r="J123" s="38">
        <f t="shared" si="13"/>
        <v>0</v>
      </c>
      <c r="K123" s="45">
        <f t="shared" si="14"/>
        <v>0</v>
      </c>
      <c r="L123" s="46">
        <f t="shared" si="15"/>
        <v>0</v>
      </c>
      <c r="M123" s="27" t="str">
        <f t="shared" si="10"/>
        <v/>
      </c>
      <c r="N123" s="27">
        <f t="shared" si="11"/>
        <v>0</v>
      </c>
    </row>
    <row r="124" ht="13.5" customHeight="1" spans="1:14">
      <c r="A124" s="30" t="s">
        <v>130</v>
      </c>
      <c r="B124" s="25" t="str">
        <f>'1001'!B124</f>
        <v>kg</v>
      </c>
      <c r="C124" s="39">
        <f>'1011'!L124</f>
        <v>0</v>
      </c>
      <c r="D124" s="40" t="str">
        <f>'1011'!M124</f>
        <v/>
      </c>
      <c r="E124" s="41">
        <f>'1011'!N124</f>
        <v>0</v>
      </c>
      <c r="F124" s="44"/>
      <c r="G124" s="30"/>
      <c r="H124" s="45">
        <f t="shared" si="12"/>
        <v>0</v>
      </c>
      <c r="I124" s="44"/>
      <c r="J124" s="38">
        <f t="shared" si="13"/>
        <v>0</v>
      </c>
      <c r="K124" s="45">
        <f t="shared" si="14"/>
        <v>0</v>
      </c>
      <c r="L124" s="46">
        <f t="shared" si="15"/>
        <v>0</v>
      </c>
      <c r="M124" s="27" t="str">
        <f t="shared" si="10"/>
        <v/>
      </c>
      <c r="N124" s="27">
        <f t="shared" si="11"/>
        <v>0</v>
      </c>
    </row>
    <row r="125" ht="13.5" customHeight="1" spans="1:14">
      <c r="A125" s="30" t="s">
        <v>131</v>
      </c>
      <c r="B125" s="25" t="str">
        <f>'1001'!B125</f>
        <v>kg</v>
      </c>
      <c r="C125" s="39">
        <f>'1011'!L125</f>
        <v>0</v>
      </c>
      <c r="D125" s="40" t="str">
        <f>'1011'!M125</f>
        <v/>
      </c>
      <c r="E125" s="41">
        <f>'1011'!N125</f>
        <v>0</v>
      </c>
      <c r="F125" s="44"/>
      <c r="G125" s="30"/>
      <c r="H125" s="45">
        <f t="shared" si="12"/>
        <v>0</v>
      </c>
      <c r="I125" s="44"/>
      <c r="J125" s="38">
        <f t="shared" si="13"/>
        <v>0</v>
      </c>
      <c r="K125" s="45">
        <f t="shared" si="14"/>
        <v>0</v>
      </c>
      <c r="L125" s="46">
        <f t="shared" si="15"/>
        <v>0</v>
      </c>
      <c r="M125" s="27" t="str">
        <f t="shared" si="10"/>
        <v/>
      </c>
      <c r="N125" s="27">
        <f t="shared" si="11"/>
        <v>0</v>
      </c>
    </row>
    <row r="126" ht="13.5" customHeight="1" spans="1:14">
      <c r="A126" s="30" t="s">
        <v>132</v>
      </c>
      <c r="B126" s="25" t="str">
        <f>'1001'!B126</f>
        <v>kg</v>
      </c>
      <c r="C126" s="39">
        <f>'1011'!L126</f>
        <v>0</v>
      </c>
      <c r="D126" s="40" t="str">
        <f>'1011'!M126</f>
        <v/>
      </c>
      <c r="E126" s="41">
        <f>'1011'!N126</f>
        <v>0</v>
      </c>
      <c r="F126" s="44"/>
      <c r="G126" s="24"/>
      <c r="H126" s="45">
        <f t="shared" si="12"/>
        <v>0</v>
      </c>
      <c r="I126" s="44"/>
      <c r="J126" s="38">
        <f t="shared" si="13"/>
        <v>0</v>
      </c>
      <c r="K126" s="45">
        <f t="shared" si="14"/>
        <v>0</v>
      </c>
      <c r="L126" s="46">
        <f t="shared" si="15"/>
        <v>0</v>
      </c>
      <c r="M126" s="27" t="str">
        <f t="shared" si="10"/>
        <v/>
      </c>
      <c r="N126" s="27">
        <f t="shared" si="11"/>
        <v>0</v>
      </c>
    </row>
    <row r="127" ht="13.5" customHeight="1" spans="1:14">
      <c r="A127" s="30" t="s">
        <v>133</v>
      </c>
      <c r="B127" s="25" t="str">
        <f>'1001'!B127</f>
        <v>kg</v>
      </c>
      <c r="C127" s="39">
        <f>'1011'!L127</f>
        <v>0</v>
      </c>
      <c r="D127" s="40" t="str">
        <f>'1011'!M127</f>
        <v/>
      </c>
      <c r="E127" s="41">
        <f>'1011'!N127</f>
        <v>0</v>
      </c>
      <c r="F127" s="44"/>
      <c r="G127" s="24"/>
      <c r="H127" s="45">
        <f t="shared" si="12"/>
        <v>0</v>
      </c>
      <c r="I127" s="44"/>
      <c r="J127" s="38">
        <f t="shared" si="13"/>
        <v>0</v>
      </c>
      <c r="K127" s="45">
        <f t="shared" si="14"/>
        <v>0</v>
      </c>
      <c r="L127" s="46">
        <f t="shared" si="15"/>
        <v>0</v>
      </c>
      <c r="M127" s="27" t="str">
        <f t="shared" si="10"/>
        <v/>
      </c>
      <c r="N127" s="27">
        <f t="shared" si="11"/>
        <v>0</v>
      </c>
    </row>
    <row r="128" ht="13.5" customHeight="1" spans="1:14">
      <c r="A128" s="30" t="s">
        <v>134</v>
      </c>
      <c r="B128" s="25" t="str">
        <f>'1001'!B128</f>
        <v>kg</v>
      </c>
      <c r="C128" s="39">
        <f>'1011'!L128</f>
        <v>0</v>
      </c>
      <c r="D128" s="40" t="str">
        <f>'1011'!M128</f>
        <v/>
      </c>
      <c r="E128" s="41">
        <f>'1011'!N128</f>
        <v>0</v>
      </c>
      <c r="F128" s="44"/>
      <c r="G128" s="24"/>
      <c r="H128" s="45">
        <f t="shared" si="12"/>
        <v>0</v>
      </c>
      <c r="I128" s="44"/>
      <c r="J128" s="38">
        <f t="shared" si="13"/>
        <v>0</v>
      </c>
      <c r="K128" s="45">
        <f t="shared" si="14"/>
        <v>0</v>
      </c>
      <c r="L128" s="46">
        <f t="shared" si="15"/>
        <v>0</v>
      </c>
      <c r="M128" s="27" t="str">
        <f t="shared" si="10"/>
        <v/>
      </c>
      <c r="N128" s="27">
        <f t="shared" si="11"/>
        <v>0</v>
      </c>
    </row>
    <row r="129" ht="13.5" customHeight="1" spans="1:14">
      <c r="A129" s="31" t="s">
        <v>135</v>
      </c>
      <c r="B129" s="32"/>
      <c r="C129" s="50"/>
      <c r="D129" s="34"/>
      <c r="E129" s="51">
        <f>SUM(E70:E128)</f>
        <v>0</v>
      </c>
      <c r="F129" s="52"/>
      <c r="G129" s="50"/>
      <c r="H129" s="51">
        <f>SUM(H70:H128)</f>
        <v>0</v>
      </c>
      <c r="I129" s="52"/>
      <c r="J129" s="50"/>
      <c r="K129" s="51">
        <f>SUM(K70:K128)</f>
        <v>0</v>
      </c>
      <c r="L129" s="36"/>
      <c r="M129" s="27" t="str">
        <f t="shared" si="10"/>
        <v/>
      </c>
      <c r="N129" s="34">
        <f t="shared" si="11"/>
        <v>0</v>
      </c>
    </row>
    <row r="130" ht="13.5" customHeight="1" spans="1:14">
      <c r="A130" s="53" t="s">
        <v>136</v>
      </c>
      <c r="B130" s="25" t="str">
        <f>'1001'!B130</f>
        <v>kg</v>
      </c>
      <c r="C130" s="39">
        <f>'1011'!L130</f>
        <v>0</v>
      </c>
      <c r="D130" s="54" t="str">
        <f>'1011'!M130</f>
        <v/>
      </c>
      <c r="E130" s="41">
        <f>'1011'!N130</f>
        <v>0</v>
      </c>
      <c r="F130" s="46"/>
      <c r="G130" s="39"/>
      <c r="H130" s="41">
        <f t="shared" ref="H130:H193" si="16">G130*F130</f>
        <v>0</v>
      </c>
      <c r="I130" s="46"/>
      <c r="J130" s="39">
        <f t="shared" ref="J130:J193" si="17">G130</f>
        <v>0</v>
      </c>
      <c r="K130" s="41">
        <f t="shared" ref="K130:K193" si="18">J130*I130</f>
        <v>0</v>
      </c>
      <c r="L130" s="46">
        <f t="shared" ref="L130:L193" si="19">C130+F130-I130</f>
        <v>0</v>
      </c>
      <c r="M130" s="27" t="str">
        <f t="shared" si="10"/>
        <v/>
      </c>
      <c r="N130" s="40">
        <f t="shared" si="11"/>
        <v>0</v>
      </c>
    </row>
    <row r="131" ht="13.5" customHeight="1" spans="1:14">
      <c r="A131" s="55" t="s">
        <v>137</v>
      </c>
      <c r="B131" s="25" t="str">
        <f>'1001'!B131</f>
        <v>kg</v>
      </c>
      <c r="C131" s="39">
        <f>'1011'!L131</f>
        <v>0</v>
      </c>
      <c r="D131" s="54" t="str">
        <f>'1011'!M131</f>
        <v/>
      </c>
      <c r="E131" s="41">
        <f>'1011'!N131</f>
        <v>0</v>
      </c>
      <c r="F131" s="29"/>
      <c r="G131" s="26"/>
      <c r="H131" s="28">
        <f t="shared" si="16"/>
        <v>0</v>
      </c>
      <c r="I131" s="29"/>
      <c r="J131" s="39">
        <f t="shared" si="17"/>
        <v>0</v>
      </c>
      <c r="K131" s="28">
        <f t="shared" si="18"/>
        <v>0</v>
      </c>
      <c r="L131" s="46">
        <f t="shared" si="19"/>
        <v>0</v>
      </c>
      <c r="M131" s="27" t="str">
        <f t="shared" ref="M131:M194" si="20">IF(L131=0,"",N131/L131)</f>
        <v/>
      </c>
      <c r="N131" s="27">
        <f t="shared" si="11"/>
        <v>0</v>
      </c>
    </row>
    <row r="132" ht="13.5" customHeight="1" spans="1:14">
      <c r="A132" s="56" t="s">
        <v>138</v>
      </c>
      <c r="B132" s="25" t="str">
        <f>'1001'!B132</f>
        <v>kg</v>
      </c>
      <c r="C132" s="39">
        <f>'1011'!L132</f>
        <v>0</v>
      </c>
      <c r="D132" s="54" t="str">
        <f>'1011'!M132</f>
        <v/>
      </c>
      <c r="E132" s="41">
        <f>'1011'!N132</f>
        <v>0</v>
      </c>
      <c r="F132" s="29"/>
      <c r="G132" s="26"/>
      <c r="H132" s="28">
        <f t="shared" si="16"/>
        <v>0</v>
      </c>
      <c r="I132" s="29"/>
      <c r="J132" s="39">
        <f t="shared" si="17"/>
        <v>0</v>
      </c>
      <c r="K132" s="28">
        <f t="shared" si="18"/>
        <v>0</v>
      </c>
      <c r="L132" s="46">
        <f t="shared" si="19"/>
        <v>0</v>
      </c>
      <c r="M132" s="27" t="str">
        <f t="shared" si="20"/>
        <v/>
      </c>
      <c r="N132" s="27">
        <f t="shared" ref="N132:N195" si="21">E132+H132-K132</f>
        <v>0</v>
      </c>
    </row>
    <row r="133" ht="13.5" customHeight="1" spans="1:14">
      <c r="A133" s="56" t="s">
        <v>139</v>
      </c>
      <c r="B133" s="25" t="str">
        <f>'1001'!B133</f>
        <v>kg</v>
      </c>
      <c r="C133" s="39">
        <f>'1011'!L133</f>
        <v>0</v>
      </c>
      <c r="D133" s="54" t="str">
        <f>'1011'!M133</f>
        <v/>
      </c>
      <c r="E133" s="41">
        <f>'1011'!N133</f>
        <v>0</v>
      </c>
      <c r="F133" s="29"/>
      <c r="G133" s="26"/>
      <c r="H133" s="28">
        <f t="shared" si="16"/>
        <v>0</v>
      </c>
      <c r="I133" s="29"/>
      <c r="J133" s="39">
        <f t="shared" si="17"/>
        <v>0</v>
      </c>
      <c r="K133" s="28">
        <f t="shared" si="18"/>
        <v>0</v>
      </c>
      <c r="L133" s="46">
        <f t="shared" si="19"/>
        <v>0</v>
      </c>
      <c r="M133" s="27" t="str">
        <f t="shared" si="20"/>
        <v/>
      </c>
      <c r="N133" s="27">
        <f t="shared" si="21"/>
        <v>0</v>
      </c>
    </row>
    <row r="134" ht="13.5" customHeight="1" spans="1:14">
      <c r="A134" s="56" t="s">
        <v>140</v>
      </c>
      <c r="B134" s="25" t="str">
        <f>'1001'!B134</f>
        <v>kg</v>
      </c>
      <c r="C134" s="39">
        <f>'1011'!L134</f>
        <v>0</v>
      </c>
      <c r="D134" s="54" t="str">
        <f>'1011'!M134</f>
        <v/>
      </c>
      <c r="E134" s="41">
        <f>'1011'!N134</f>
        <v>0</v>
      </c>
      <c r="F134" s="29"/>
      <c r="G134" s="26"/>
      <c r="H134" s="28">
        <f t="shared" si="16"/>
        <v>0</v>
      </c>
      <c r="I134" s="29"/>
      <c r="J134" s="39">
        <f t="shared" si="17"/>
        <v>0</v>
      </c>
      <c r="K134" s="28">
        <f t="shared" si="18"/>
        <v>0</v>
      </c>
      <c r="L134" s="46">
        <f t="shared" si="19"/>
        <v>0</v>
      </c>
      <c r="M134" s="27" t="str">
        <f t="shared" si="20"/>
        <v/>
      </c>
      <c r="N134" s="27">
        <f t="shared" si="21"/>
        <v>0</v>
      </c>
    </row>
    <row r="135" ht="13.5" customHeight="1" spans="1:14">
      <c r="A135" s="56" t="s">
        <v>141</v>
      </c>
      <c r="B135" s="25" t="str">
        <f>'1001'!B135</f>
        <v>kg</v>
      </c>
      <c r="C135" s="39">
        <f>'1011'!L135</f>
        <v>0</v>
      </c>
      <c r="D135" s="54" t="str">
        <f>'1011'!M135</f>
        <v/>
      </c>
      <c r="E135" s="41">
        <f>'1011'!N135</f>
        <v>0</v>
      </c>
      <c r="F135" s="29"/>
      <c r="G135" s="26"/>
      <c r="H135" s="28">
        <f t="shared" si="16"/>
        <v>0</v>
      </c>
      <c r="I135" s="29"/>
      <c r="J135" s="39">
        <f t="shared" si="17"/>
        <v>0</v>
      </c>
      <c r="K135" s="28">
        <f t="shared" si="18"/>
        <v>0</v>
      </c>
      <c r="L135" s="46">
        <f t="shared" si="19"/>
        <v>0</v>
      </c>
      <c r="M135" s="27" t="str">
        <f t="shared" si="20"/>
        <v/>
      </c>
      <c r="N135" s="27">
        <f t="shared" si="21"/>
        <v>0</v>
      </c>
    </row>
    <row r="136" ht="13.5" customHeight="1" spans="1:14">
      <c r="A136" s="56" t="s">
        <v>142</v>
      </c>
      <c r="B136" s="25" t="str">
        <f>'1001'!B136</f>
        <v>kg</v>
      </c>
      <c r="C136" s="39">
        <f>'1011'!L136</f>
        <v>0</v>
      </c>
      <c r="D136" s="54" t="str">
        <f>'1011'!M136</f>
        <v/>
      </c>
      <c r="E136" s="41">
        <f>'1011'!N136</f>
        <v>0</v>
      </c>
      <c r="F136" s="29"/>
      <c r="G136" s="26"/>
      <c r="H136" s="28">
        <f t="shared" si="16"/>
        <v>0</v>
      </c>
      <c r="I136" s="29"/>
      <c r="J136" s="39">
        <f t="shared" si="17"/>
        <v>0</v>
      </c>
      <c r="K136" s="28">
        <f t="shared" si="18"/>
        <v>0</v>
      </c>
      <c r="L136" s="46">
        <f t="shared" si="19"/>
        <v>0</v>
      </c>
      <c r="M136" s="27" t="str">
        <f t="shared" si="20"/>
        <v/>
      </c>
      <c r="N136" s="27">
        <f t="shared" si="21"/>
        <v>0</v>
      </c>
    </row>
    <row r="137" ht="13.5" customHeight="1" spans="1:14">
      <c r="A137" s="56" t="s">
        <v>143</v>
      </c>
      <c r="B137" s="25" t="str">
        <f>'1001'!B137</f>
        <v>kg</v>
      </c>
      <c r="C137" s="39">
        <f>'1011'!L137</f>
        <v>0</v>
      </c>
      <c r="D137" s="54" t="str">
        <f>'1011'!M137</f>
        <v/>
      </c>
      <c r="E137" s="41">
        <f>'1011'!N137</f>
        <v>0</v>
      </c>
      <c r="F137" s="29"/>
      <c r="G137" s="26"/>
      <c r="H137" s="28">
        <f t="shared" si="16"/>
        <v>0</v>
      </c>
      <c r="I137" s="29"/>
      <c r="J137" s="39">
        <f t="shared" si="17"/>
        <v>0</v>
      </c>
      <c r="K137" s="28">
        <f t="shared" si="18"/>
        <v>0</v>
      </c>
      <c r="L137" s="46">
        <f t="shared" si="19"/>
        <v>0</v>
      </c>
      <c r="M137" s="27" t="str">
        <f t="shared" si="20"/>
        <v/>
      </c>
      <c r="N137" s="27">
        <f t="shared" si="21"/>
        <v>0</v>
      </c>
    </row>
    <row r="138" ht="13.5" customHeight="1" spans="1:14">
      <c r="A138" s="56" t="s">
        <v>144</v>
      </c>
      <c r="B138" s="25" t="str">
        <f>'1001'!B138</f>
        <v>kg</v>
      </c>
      <c r="C138" s="39">
        <f>'1011'!L138</f>
        <v>0</v>
      </c>
      <c r="D138" s="54" t="str">
        <f>'1011'!M138</f>
        <v/>
      </c>
      <c r="E138" s="41">
        <f>'1011'!N138</f>
        <v>0</v>
      </c>
      <c r="F138" s="29"/>
      <c r="G138" s="26"/>
      <c r="H138" s="28">
        <f t="shared" si="16"/>
        <v>0</v>
      </c>
      <c r="I138" s="29"/>
      <c r="J138" s="39">
        <f t="shared" si="17"/>
        <v>0</v>
      </c>
      <c r="K138" s="28">
        <f t="shared" si="18"/>
        <v>0</v>
      </c>
      <c r="L138" s="46">
        <f t="shared" si="19"/>
        <v>0</v>
      </c>
      <c r="M138" s="27" t="str">
        <f t="shared" si="20"/>
        <v/>
      </c>
      <c r="N138" s="27">
        <f t="shared" si="21"/>
        <v>0</v>
      </c>
    </row>
    <row r="139" ht="13.5" customHeight="1" spans="1:14">
      <c r="A139" s="56" t="s">
        <v>145</v>
      </c>
      <c r="B139" s="25" t="str">
        <f>'1001'!B139</f>
        <v>kg</v>
      </c>
      <c r="C139" s="39">
        <f>'1011'!L139</f>
        <v>0</v>
      </c>
      <c r="D139" s="54" t="str">
        <f>'1011'!M139</f>
        <v/>
      </c>
      <c r="E139" s="41">
        <f>'1011'!N139</f>
        <v>0</v>
      </c>
      <c r="F139" s="29"/>
      <c r="G139" s="26"/>
      <c r="H139" s="28">
        <f t="shared" si="16"/>
        <v>0</v>
      </c>
      <c r="I139" s="29"/>
      <c r="J139" s="39">
        <f t="shared" si="17"/>
        <v>0</v>
      </c>
      <c r="K139" s="28">
        <f t="shared" si="18"/>
        <v>0</v>
      </c>
      <c r="L139" s="46">
        <f t="shared" si="19"/>
        <v>0</v>
      </c>
      <c r="M139" s="27" t="str">
        <f t="shared" si="20"/>
        <v/>
      </c>
      <c r="N139" s="27">
        <f t="shared" si="21"/>
        <v>0</v>
      </c>
    </row>
    <row r="140" ht="13.5" customHeight="1" spans="1:14">
      <c r="A140" s="56" t="s">
        <v>146</v>
      </c>
      <c r="B140" s="25" t="str">
        <f>'1001'!B140</f>
        <v>kg</v>
      </c>
      <c r="C140" s="39">
        <f>'1011'!L140</f>
        <v>0</v>
      </c>
      <c r="D140" s="54" t="str">
        <f>'1011'!M140</f>
        <v/>
      </c>
      <c r="E140" s="41">
        <f>'1011'!N140</f>
        <v>0</v>
      </c>
      <c r="F140" s="29"/>
      <c r="G140" s="26"/>
      <c r="H140" s="28">
        <f t="shared" si="16"/>
        <v>0</v>
      </c>
      <c r="I140" s="29"/>
      <c r="J140" s="39">
        <f t="shared" si="17"/>
        <v>0</v>
      </c>
      <c r="K140" s="28">
        <f t="shared" si="18"/>
        <v>0</v>
      </c>
      <c r="L140" s="46">
        <f t="shared" si="19"/>
        <v>0</v>
      </c>
      <c r="M140" s="27" t="str">
        <f t="shared" si="20"/>
        <v/>
      </c>
      <c r="N140" s="27">
        <f t="shared" si="21"/>
        <v>0</v>
      </c>
    </row>
    <row r="141" ht="13.5" customHeight="1" spans="1:14">
      <c r="A141" s="56" t="s">
        <v>147</v>
      </c>
      <c r="B141" s="25" t="str">
        <f>'1001'!B141</f>
        <v>kg</v>
      </c>
      <c r="C141" s="39">
        <f>'1011'!L141</f>
        <v>0</v>
      </c>
      <c r="D141" s="54" t="str">
        <f>'1011'!M141</f>
        <v/>
      </c>
      <c r="E141" s="41">
        <f>'1011'!N141</f>
        <v>0</v>
      </c>
      <c r="F141" s="29"/>
      <c r="G141" s="26"/>
      <c r="H141" s="28">
        <f t="shared" si="16"/>
        <v>0</v>
      </c>
      <c r="I141" s="29"/>
      <c r="J141" s="39">
        <f t="shared" si="17"/>
        <v>0</v>
      </c>
      <c r="K141" s="28">
        <f t="shared" si="18"/>
        <v>0</v>
      </c>
      <c r="L141" s="46">
        <f t="shared" si="19"/>
        <v>0</v>
      </c>
      <c r="M141" s="27" t="str">
        <f t="shared" si="20"/>
        <v/>
      </c>
      <c r="N141" s="27">
        <f t="shared" si="21"/>
        <v>0</v>
      </c>
    </row>
    <row r="142" ht="13.5" customHeight="1" spans="1:14">
      <c r="A142" s="56" t="s">
        <v>148</v>
      </c>
      <c r="B142" s="25" t="str">
        <f>'1001'!B142</f>
        <v>kg</v>
      </c>
      <c r="C142" s="39">
        <f>'1011'!L142</f>
        <v>0</v>
      </c>
      <c r="D142" s="54" t="str">
        <f>'1011'!M142</f>
        <v/>
      </c>
      <c r="E142" s="41">
        <f>'1011'!N142</f>
        <v>0</v>
      </c>
      <c r="F142" s="29"/>
      <c r="G142" s="26"/>
      <c r="H142" s="28">
        <f t="shared" si="16"/>
        <v>0</v>
      </c>
      <c r="I142" s="29"/>
      <c r="J142" s="39">
        <f t="shared" si="17"/>
        <v>0</v>
      </c>
      <c r="K142" s="28">
        <f t="shared" si="18"/>
        <v>0</v>
      </c>
      <c r="L142" s="46">
        <f t="shared" si="19"/>
        <v>0</v>
      </c>
      <c r="M142" s="27" t="str">
        <f t="shared" si="20"/>
        <v/>
      </c>
      <c r="N142" s="27">
        <f t="shared" si="21"/>
        <v>0</v>
      </c>
    </row>
    <row r="143" ht="13.5" customHeight="1" spans="1:14">
      <c r="A143" s="56" t="s">
        <v>149</v>
      </c>
      <c r="B143" s="25" t="str">
        <f>'1001'!B143</f>
        <v>kg</v>
      </c>
      <c r="C143" s="39">
        <f>'1011'!L143</f>
        <v>0</v>
      </c>
      <c r="D143" s="54" t="str">
        <f>'1011'!M143</f>
        <v/>
      </c>
      <c r="E143" s="41">
        <f>'1011'!N143</f>
        <v>0</v>
      </c>
      <c r="F143" s="29"/>
      <c r="G143" s="26"/>
      <c r="H143" s="28">
        <f t="shared" si="16"/>
        <v>0</v>
      </c>
      <c r="I143" s="29"/>
      <c r="J143" s="39">
        <f t="shared" si="17"/>
        <v>0</v>
      </c>
      <c r="K143" s="28">
        <f t="shared" si="18"/>
        <v>0</v>
      </c>
      <c r="L143" s="46">
        <f t="shared" si="19"/>
        <v>0</v>
      </c>
      <c r="M143" s="27" t="str">
        <f t="shared" si="20"/>
        <v/>
      </c>
      <c r="N143" s="27">
        <f t="shared" si="21"/>
        <v>0</v>
      </c>
    </row>
    <row r="144" ht="13.5" customHeight="1" spans="1:14">
      <c r="A144" s="56" t="s">
        <v>150</v>
      </c>
      <c r="B144" s="25" t="str">
        <f>'1001'!B144</f>
        <v>kg</v>
      </c>
      <c r="C144" s="39">
        <f>'1011'!L144</f>
        <v>0</v>
      </c>
      <c r="D144" s="54" t="str">
        <f>'1011'!M144</f>
        <v/>
      </c>
      <c r="E144" s="41">
        <f>'1011'!N144</f>
        <v>0</v>
      </c>
      <c r="F144" s="29"/>
      <c r="G144" s="26"/>
      <c r="H144" s="28">
        <f t="shared" si="16"/>
        <v>0</v>
      </c>
      <c r="I144" s="29"/>
      <c r="J144" s="39">
        <f t="shared" si="17"/>
        <v>0</v>
      </c>
      <c r="K144" s="28">
        <f t="shared" si="18"/>
        <v>0</v>
      </c>
      <c r="L144" s="46">
        <f t="shared" si="19"/>
        <v>0</v>
      </c>
      <c r="M144" s="27" t="str">
        <f t="shared" si="20"/>
        <v/>
      </c>
      <c r="N144" s="27">
        <f t="shared" si="21"/>
        <v>0</v>
      </c>
    </row>
    <row r="145" ht="13.5" customHeight="1" spans="1:14">
      <c r="A145" s="56" t="s">
        <v>151</v>
      </c>
      <c r="B145" s="25" t="str">
        <f>'1001'!B145</f>
        <v>kg</v>
      </c>
      <c r="C145" s="39">
        <f>'1011'!L145</f>
        <v>0</v>
      </c>
      <c r="D145" s="54" t="str">
        <f>'1011'!M145</f>
        <v/>
      </c>
      <c r="E145" s="41">
        <f>'1011'!N145</f>
        <v>0</v>
      </c>
      <c r="F145" s="29"/>
      <c r="G145" s="26"/>
      <c r="H145" s="28">
        <f t="shared" si="16"/>
        <v>0</v>
      </c>
      <c r="I145" s="29"/>
      <c r="J145" s="39">
        <f t="shared" si="17"/>
        <v>0</v>
      </c>
      <c r="K145" s="28">
        <f t="shared" si="18"/>
        <v>0</v>
      </c>
      <c r="L145" s="46">
        <f t="shared" si="19"/>
        <v>0</v>
      </c>
      <c r="M145" s="27" t="str">
        <f t="shared" si="20"/>
        <v/>
      </c>
      <c r="N145" s="27">
        <f t="shared" si="21"/>
        <v>0</v>
      </c>
    </row>
    <row r="146" ht="13.5" customHeight="1" spans="1:14">
      <c r="A146" s="56" t="s">
        <v>152</v>
      </c>
      <c r="B146" s="25" t="str">
        <f>'1001'!B146</f>
        <v>kg</v>
      </c>
      <c r="C146" s="39">
        <f>'1011'!L146</f>
        <v>0</v>
      </c>
      <c r="D146" s="54" t="str">
        <f>'1011'!M146</f>
        <v/>
      </c>
      <c r="E146" s="41">
        <f>'1011'!N146</f>
        <v>0</v>
      </c>
      <c r="F146" s="29"/>
      <c r="G146" s="26"/>
      <c r="H146" s="28">
        <f t="shared" si="16"/>
        <v>0</v>
      </c>
      <c r="I146" s="29"/>
      <c r="J146" s="39">
        <f t="shared" si="17"/>
        <v>0</v>
      </c>
      <c r="K146" s="28">
        <f t="shared" si="18"/>
        <v>0</v>
      </c>
      <c r="L146" s="46">
        <f t="shared" si="19"/>
        <v>0</v>
      </c>
      <c r="M146" s="27" t="str">
        <f t="shared" si="20"/>
        <v/>
      </c>
      <c r="N146" s="27">
        <f t="shared" si="21"/>
        <v>0</v>
      </c>
    </row>
    <row r="147" ht="13.5" customHeight="1" spans="1:14">
      <c r="A147" s="56" t="s">
        <v>153</v>
      </c>
      <c r="B147" s="25" t="str">
        <f>'1001'!B147</f>
        <v>kg</v>
      </c>
      <c r="C147" s="39">
        <f>'1011'!L147</f>
        <v>0</v>
      </c>
      <c r="D147" s="54" t="str">
        <f>'1011'!M147</f>
        <v/>
      </c>
      <c r="E147" s="41">
        <f>'1011'!N147</f>
        <v>0</v>
      </c>
      <c r="F147" s="29"/>
      <c r="G147" s="26"/>
      <c r="H147" s="28">
        <f t="shared" si="16"/>
        <v>0</v>
      </c>
      <c r="I147" s="29"/>
      <c r="J147" s="39">
        <f t="shared" si="17"/>
        <v>0</v>
      </c>
      <c r="K147" s="28">
        <f t="shared" si="18"/>
        <v>0</v>
      </c>
      <c r="L147" s="46">
        <f t="shared" si="19"/>
        <v>0</v>
      </c>
      <c r="M147" s="27" t="str">
        <f t="shared" si="20"/>
        <v/>
      </c>
      <c r="N147" s="27">
        <f t="shared" si="21"/>
        <v>0</v>
      </c>
    </row>
    <row r="148" ht="13.5" customHeight="1" spans="1:14">
      <c r="A148" s="56" t="s">
        <v>154</v>
      </c>
      <c r="B148" s="25" t="str">
        <f>'1001'!B148</f>
        <v>kg</v>
      </c>
      <c r="C148" s="39">
        <f>'1011'!L148</f>
        <v>0</v>
      </c>
      <c r="D148" s="54" t="str">
        <f>'1011'!M148</f>
        <v/>
      </c>
      <c r="E148" s="41">
        <f>'1011'!N148</f>
        <v>0</v>
      </c>
      <c r="F148" s="29"/>
      <c r="G148" s="26"/>
      <c r="H148" s="28">
        <f t="shared" si="16"/>
        <v>0</v>
      </c>
      <c r="I148" s="29"/>
      <c r="J148" s="39">
        <f t="shared" si="17"/>
        <v>0</v>
      </c>
      <c r="K148" s="28">
        <f t="shared" si="18"/>
        <v>0</v>
      </c>
      <c r="L148" s="46">
        <f t="shared" si="19"/>
        <v>0</v>
      </c>
      <c r="M148" s="27" t="str">
        <f t="shared" si="20"/>
        <v/>
      </c>
      <c r="N148" s="27">
        <f t="shared" si="21"/>
        <v>0</v>
      </c>
    </row>
    <row r="149" ht="13.5" customHeight="1" spans="1:14">
      <c r="A149" s="55" t="s">
        <v>155</v>
      </c>
      <c r="B149" s="25" t="str">
        <f>'1001'!B149</f>
        <v>kg</v>
      </c>
      <c r="C149" s="39">
        <f>'1011'!L149</f>
        <v>0</v>
      </c>
      <c r="D149" s="54" t="str">
        <f>'1011'!M149</f>
        <v/>
      </c>
      <c r="E149" s="41">
        <f>'1011'!N149</f>
        <v>0</v>
      </c>
      <c r="F149" s="29"/>
      <c r="G149" s="26"/>
      <c r="H149" s="28">
        <f t="shared" si="16"/>
        <v>0</v>
      </c>
      <c r="I149" s="29"/>
      <c r="J149" s="39">
        <f t="shared" si="17"/>
        <v>0</v>
      </c>
      <c r="K149" s="28">
        <f t="shared" si="18"/>
        <v>0</v>
      </c>
      <c r="L149" s="46">
        <f t="shared" si="19"/>
        <v>0</v>
      </c>
      <c r="M149" s="27" t="str">
        <f t="shared" si="20"/>
        <v/>
      </c>
      <c r="N149" s="27">
        <f t="shared" si="21"/>
        <v>0</v>
      </c>
    </row>
    <row r="150" ht="13.5" customHeight="1" spans="1:14">
      <c r="A150" s="55" t="s">
        <v>156</v>
      </c>
      <c r="B150" s="25" t="str">
        <f>'1001'!B150</f>
        <v>kg</v>
      </c>
      <c r="C150" s="39">
        <f>'1011'!L150</f>
        <v>0</v>
      </c>
      <c r="D150" s="54" t="str">
        <f>'1011'!M150</f>
        <v/>
      </c>
      <c r="E150" s="41">
        <f>'1011'!N150</f>
        <v>0</v>
      </c>
      <c r="F150" s="29"/>
      <c r="G150" s="26"/>
      <c r="H150" s="28">
        <f t="shared" si="16"/>
        <v>0</v>
      </c>
      <c r="I150" s="29"/>
      <c r="J150" s="39">
        <f t="shared" si="17"/>
        <v>0</v>
      </c>
      <c r="K150" s="28">
        <f t="shared" si="18"/>
        <v>0</v>
      </c>
      <c r="L150" s="46">
        <f t="shared" si="19"/>
        <v>0</v>
      </c>
      <c r="M150" s="27" t="str">
        <f t="shared" si="20"/>
        <v/>
      </c>
      <c r="N150" s="27">
        <f t="shared" si="21"/>
        <v>0</v>
      </c>
    </row>
    <row r="151" ht="13.5" customHeight="1" spans="1:14">
      <c r="A151" s="24" t="s">
        <v>157</v>
      </c>
      <c r="B151" s="25" t="str">
        <f>'1001'!B151</f>
        <v>kg</v>
      </c>
      <c r="C151" s="39">
        <f>'1011'!L151</f>
        <v>0</v>
      </c>
      <c r="D151" s="54" t="str">
        <f>'1011'!M151</f>
        <v/>
      </c>
      <c r="E151" s="41">
        <f>'1011'!N151</f>
        <v>0</v>
      </c>
      <c r="F151" s="44"/>
      <c r="G151" s="24"/>
      <c r="H151" s="28">
        <f t="shared" si="16"/>
        <v>0</v>
      </c>
      <c r="I151" s="44"/>
      <c r="J151" s="39">
        <f t="shared" si="17"/>
        <v>0</v>
      </c>
      <c r="K151" s="28">
        <f t="shared" si="18"/>
        <v>0</v>
      </c>
      <c r="L151" s="46">
        <f t="shared" si="19"/>
        <v>0</v>
      </c>
      <c r="M151" s="27" t="str">
        <f t="shared" si="20"/>
        <v/>
      </c>
      <c r="N151" s="27">
        <f t="shared" si="21"/>
        <v>0</v>
      </c>
    </row>
    <row r="152" ht="13.5" customHeight="1" spans="1:14">
      <c r="A152" s="24" t="s">
        <v>158</v>
      </c>
      <c r="B152" s="25" t="str">
        <f>'1001'!B152</f>
        <v>kg</v>
      </c>
      <c r="C152" s="39">
        <f>'1011'!L152</f>
        <v>0</v>
      </c>
      <c r="D152" s="54" t="str">
        <f>'1011'!M152</f>
        <v/>
      </c>
      <c r="E152" s="41">
        <f>'1011'!N152</f>
        <v>0</v>
      </c>
      <c r="F152" s="44"/>
      <c r="G152" s="24"/>
      <c r="H152" s="28">
        <f t="shared" si="16"/>
        <v>0</v>
      </c>
      <c r="I152" s="44"/>
      <c r="J152" s="39">
        <f t="shared" si="17"/>
        <v>0</v>
      </c>
      <c r="K152" s="28">
        <f t="shared" si="18"/>
        <v>0</v>
      </c>
      <c r="L152" s="46">
        <f t="shared" si="19"/>
        <v>0</v>
      </c>
      <c r="M152" s="27" t="str">
        <f t="shared" si="20"/>
        <v/>
      </c>
      <c r="N152" s="27">
        <f t="shared" si="21"/>
        <v>0</v>
      </c>
    </row>
    <row r="153" ht="13.5" customHeight="1" spans="1:14">
      <c r="A153" s="24" t="s">
        <v>159</v>
      </c>
      <c r="B153" s="25" t="str">
        <f>'1001'!B153</f>
        <v>kg</v>
      </c>
      <c r="C153" s="39">
        <f>'1011'!L153</f>
        <v>0</v>
      </c>
      <c r="D153" s="54" t="str">
        <f>'1011'!M153</f>
        <v/>
      </c>
      <c r="E153" s="41">
        <f>'1011'!N153</f>
        <v>0</v>
      </c>
      <c r="F153" s="44"/>
      <c r="G153" s="24"/>
      <c r="H153" s="28">
        <f t="shared" si="16"/>
        <v>0</v>
      </c>
      <c r="I153" s="44"/>
      <c r="J153" s="39">
        <f t="shared" si="17"/>
        <v>0</v>
      </c>
      <c r="K153" s="28">
        <f t="shared" si="18"/>
        <v>0</v>
      </c>
      <c r="L153" s="46">
        <f t="shared" si="19"/>
        <v>0</v>
      </c>
      <c r="M153" s="27" t="str">
        <f t="shared" si="20"/>
        <v/>
      </c>
      <c r="N153" s="27">
        <f t="shared" si="21"/>
        <v>0</v>
      </c>
    </row>
    <row r="154" ht="13.5" customHeight="1" spans="1:14">
      <c r="A154" s="24" t="s">
        <v>160</v>
      </c>
      <c r="B154" s="25" t="str">
        <f>'1001'!B154</f>
        <v>kg</v>
      </c>
      <c r="C154" s="39">
        <f>'1011'!L154</f>
        <v>0</v>
      </c>
      <c r="D154" s="54" t="str">
        <f>'1011'!M154</f>
        <v/>
      </c>
      <c r="E154" s="41">
        <f>'1011'!N154</f>
        <v>0</v>
      </c>
      <c r="F154" s="44"/>
      <c r="G154" s="24"/>
      <c r="H154" s="28">
        <f t="shared" si="16"/>
        <v>0</v>
      </c>
      <c r="I154" s="44"/>
      <c r="J154" s="39">
        <f t="shared" si="17"/>
        <v>0</v>
      </c>
      <c r="K154" s="28">
        <f t="shared" si="18"/>
        <v>0</v>
      </c>
      <c r="L154" s="46">
        <f t="shared" si="19"/>
        <v>0</v>
      </c>
      <c r="M154" s="27" t="str">
        <f t="shared" si="20"/>
        <v/>
      </c>
      <c r="N154" s="27">
        <f t="shared" si="21"/>
        <v>0</v>
      </c>
    </row>
    <row r="155" ht="13.5" customHeight="1" spans="1:14">
      <c r="A155" s="24" t="s">
        <v>161</v>
      </c>
      <c r="B155" s="25" t="str">
        <f>'1001'!B155</f>
        <v>kg</v>
      </c>
      <c r="C155" s="39">
        <f>'1011'!L155</f>
        <v>0</v>
      </c>
      <c r="D155" s="54" t="str">
        <f>'1011'!M155</f>
        <v/>
      </c>
      <c r="E155" s="41">
        <f>'1011'!N155</f>
        <v>0</v>
      </c>
      <c r="F155" s="44"/>
      <c r="G155" s="24"/>
      <c r="H155" s="28">
        <f t="shared" si="16"/>
        <v>0</v>
      </c>
      <c r="I155" s="44"/>
      <c r="J155" s="39">
        <f t="shared" si="17"/>
        <v>0</v>
      </c>
      <c r="K155" s="28">
        <f t="shared" si="18"/>
        <v>0</v>
      </c>
      <c r="L155" s="46">
        <f t="shared" si="19"/>
        <v>0</v>
      </c>
      <c r="M155" s="27" t="str">
        <f t="shared" si="20"/>
        <v/>
      </c>
      <c r="N155" s="27">
        <f t="shared" si="21"/>
        <v>0</v>
      </c>
    </row>
    <row r="156" ht="13.5" customHeight="1" spans="1:14">
      <c r="A156" s="24" t="s">
        <v>162</v>
      </c>
      <c r="B156" s="25" t="str">
        <f>'1001'!B156</f>
        <v>kg</v>
      </c>
      <c r="C156" s="39">
        <f>'1011'!L156</f>
        <v>0</v>
      </c>
      <c r="D156" s="54" t="str">
        <f>'1011'!M156</f>
        <v/>
      </c>
      <c r="E156" s="41">
        <f>'1011'!N156</f>
        <v>0</v>
      </c>
      <c r="F156" s="44"/>
      <c r="G156" s="24"/>
      <c r="H156" s="28">
        <f t="shared" si="16"/>
        <v>0</v>
      </c>
      <c r="I156" s="44"/>
      <c r="J156" s="39">
        <f t="shared" si="17"/>
        <v>0</v>
      </c>
      <c r="K156" s="28">
        <f t="shared" si="18"/>
        <v>0</v>
      </c>
      <c r="L156" s="46">
        <f t="shared" si="19"/>
        <v>0</v>
      </c>
      <c r="M156" s="27" t="str">
        <f t="shared" si="20"/>
        <v/>
      </c>
      <c r="N156" s="27">
        <f t="shared" si="21"/>
        <v>0</v>
      </c>
    </row>
    <row r="157" ht="13.5" customHeight="1" spans="1:14">
      <c r="A157" s="56" t="s">
        <v>163</v>
      </c>
      <c r="B157" s="25" t="str">
        <f>'1001'!B157</f>
        <v>kg</v>
      </c>
      <c r="C157" s="39">
        <f>'1011'!L157</f>
        <v>0</v>
      </c>
      <c r="D157" s="54" t="str">
        <f>'1011'!M157</f>
        <v/>
      </c>
      <c r="E157" s="41">
        <f>'1011'!N157</f>
        <v>0</v>
      </c>
      <c r="F157" s="29"/>
      <c r="G157" s="26"/>
      <c r="H157" s="28">
        <f t="shared" si="16"/>
        <v>0</v>
      </c>
      <c r="I157" s="29"/>
      <c r="J157" s="39">
        <f t="shared" si="17"/>
        <v>0</v>
      </c>
      <c r="K157" s="28">
        <f t="shared" si="18"/>
        <v>0</v>
      </c>
      <c r="L157" s="46">
        <f t="shared" si="19"/>
        <v>0</v>
      </c>
      <c r="M157" s="27" t="str">
        <f t="shared" si="20"/>
        <v/>
      </c>
      <c r="N157" s="27">
        <f t="shared" si="21"/>
        <v>0</v>
      </c>
    </row>
    <row r="158" ht="13.5" customHeight="1" spans="1:14">
      <c r="A158" s="56" t="s">
        <v>164</v>
      </c>
      <c r="B158" s="25" t="str">
        <f>'1001'!B158</f>
        <v>kg</v>
      </c>
      <c r="C158" s="39">
        <f>'1011'!L158</f>
        <v>0</v>
      </c>
      <c r="D158" s="54" t="str">
        <f>'1011'!M158</f>
        <v/>
      </c>
      <c r="E158" s="41">
        <f>'1011'!N158</f>
        <v>0</v>
      </c>
      <c r="F158" s="29"/>
      <c r="G158" s="26"/>
      <c r="H158" s="28">
        <f t="shared" si="16"/>
        <v>0</v>
      </c>
      <c r="I158" s="29"/>
      <c r="J158" s="39">
        <f t="shared" si="17"/>
        <v>0</v>
      </c>
      <c r="K158" s="28">
        <f t="shared" si="18"/>
        <v>0</v>
      </c>
      <c r="L158" s="46">
        <f t="shared" si="19"/>
        <v>0</v>
      </c>
      <c r="M158" s="27" t="str">
        <f t="shared" si="20"/>
        <v/>
      </c>
      <c r="N158" s="27">
        <f t="shared" si="21"/>
        <v>0</v>
      </c>
    </row>
    <row r="159" ht="13.5" customHeight="1" spans="1:14">
      <c r="A159" s="56" t="s">
        <v>165</v>
      </c>
      <c r="B159" s="25" t="str">
        <f>'1001'!B159</f>
        <v>kg</v>
      </c>
      <c r="C159" s="39">
        <f>'1011'!L159</f>
        <v>0</v>
      </c>
      <c r="D159" s="54" t="str">
        <f>'1011'!M159</f>
        <v/>
      </c>
      <c r="E159" s="41">
        <f>'1011'!N159</f>
        <v>0</v>
      </c>
      <c r="F159" s="29"/>
      <c r="G159" s="26"/>
      <c r="H159" s="28">
        <f t="shared" si="16"/>
        <v>0</v>
      </c>
      <c r="I159" s="29"/>
      <c r="J159" s="39">
        <f t="shared" si="17"/>
        <v>0</v>
      </c>
      <c r="K159" s="28">
        <f t="shared" si="18"/>
        <v>0</v>
      </c>
      <c r="L159" s="46">
        <f t="shared" si="19"/>
        <v>0</v>
      </c>
      <c r="M159" s="27" t="str">
        <f t="shared" si="20"/>
        <v/>
      </c>
      <c r="N159" s="27">
        <f t="shared" si="21"/>
        <v>0</v>
      </c>
    </row>
    <row r="160" ht="13.5" customHeight="1" spans="1:14">
      <c r="A160" s="56" t="s">
        <v>166</v>
      </c>
      <c r="B160" s="25" t="str">
        <f>'1001'!B160</f>
        <v>kg</v>
      </c>
      <c r="C160" s="39">
        <f>'1011'!L160</f>
        <v>0</v>
      </c>
      <c r="D160" s="54" t="str">
        <f>'1011'!M160</f>
        <v/>
      </c>
      <c r="E160" s="41">
        <f>'1011'!N160</f>
        <v>0</v>
      </c>
      <c r="F160" s="29"/>
      <c r="G160" s="26"/>
      <c r="H160" s="28">
        <f t="shared" si="16"/>
        <v>0</v>
      </c>
      <c r="I160" s="29"/>
      <c r="J160" s="39">
        <f t="shared" si="17"/>
        <v>0</v>
      </c>
      <c r="K160" s="28">
        <f t="shared" si="18"/>
        <v>0</v>
      </c>
      <c r="L160" s="46">
        <f t="shared" si="19"/>
        <v>0</v>
      </c>
      <c r="M160" s="27" t="str">
        <f t="shared" si="20"/>
        <v/>
      </c>
      <c r="N160" s="27">
        <f t="shared" si="21"/>
        <v>0</v>
      </c>
    </row>
    <row r="161" ht="13.5" customHeight="1" spans="1:14">
      <c r="A161" s="56" t="s">
        <v>167</v>
      </c>
      <c r="B161" s="25" t="str">
        <f>'1001'!B161</f>
        <v>kg</v>
      </c>
      <c r="C161" s="39">
        <f>'1011'!L161</f>
        <v>0</v>
      </c>
      <c r="D161" s="54" t="str">
        <f>'1011'!M161</f>
        <v/>
      </c>
      <c r="E161" s="41">
        <f>'1011'!N161</f>
        <v>0</v>
      </c>
      <c r="F161" s="29"/>
      <c r="G161" s="26"/>
      <c r="H161" s="28">
        <f t="shared" si="16"/>
        <v>0</v>
      </c>
      <c r="I161" s="29"/>
      <c r="J161" s="39">
        <f t="shared" si="17"/>
        <v>0</v>
      </c>
      <c r="K161" s="28">
        <f t="shared" si="18"/>
        <v>0</v>
      </c>
      <c r="L161" s="46">
        <f t="shared" si="19"/>
        <v>0</v>
      </c>
      <c r="M161" s="27" t="str">
        <f t="shared" si="20"/>
        <v/>
      </c>
      <c r="N161" s="27">
        <f t="shared" si="21"/>
        <v>0</v>
      </c>
    </row>
    <row r="162" ht="13.5" customHeight="1" spans="1:14">
      <c r="A162" s="56" t="s">
        <v>168</v>
      </c>
      <c r="B162" s="25" t="str">
        <f>'1001'!B162</f>
        <v>kg</v>
      </c>
      <c r="C162" s="39">
        <f>'1011'!L162</f>
        <v>0</v>
      </c>
      <c r="D162" s="54" t="str">
        <f>'1011'!M162</f>
        <v/>
      </c>
      <c r="E162" s="41">
        <f>'1011'!N162</f>
        <v>0</v>
      </c>
      <c r="F162" s="29"/>
      <c r="G162" s="26"/>
      <c r="H162" s="28">
        <f t="shared" si="16"/>
        <v>0</v>
      </c>
      <c r="I162" s="29"/>
      <c r="J162" s="39">
        <f t="shared" si="17"/>
        <v>0</v>
      </c>
      <c r="K162" s="28">
        <f t="shared" si="18"/>
        <v>0</v>
      </c>
      <c r="L162" s="46">
        <f t="shared" si="19"/>
        <v>0</v>
      </c>
      <c r="M162" s="27" t="str">
        <f t="shared" si="20"/>
        <v/>
      </c>
      <c r="N162" s="27">
        <f t="shared" si="21"/>
        <v>0</v>
      </c>
    </row>
    <row r="163" ht="13.5" customHeight="1" spans="1:14">
      <c r="A163" s="56" t="s">
        <v>169</v>
      </c>
      <c r="B163" s="25" t="str">
        <f>'1001'!B163</f>
        <v>kg</v>
      </c>
      <c r="C163" s="39">
        <f>'1011'!L163</f>
        <v>0</v>
      </c>
      <c r="D163" s="54" t="str">
        <f>'1011'!M163</f>
        <v/>
      </c>
      <c r="E163" s="41">
        <f>'1011'!N163</f>
        <v>0</v>
      </c>
      <c r="F163" s="29"/>
      <c r="G163" s="26"/>
      <c r="H163" s="28">
        <f t="shared" si="16"/>
        <v>0</v>
      </c>
      <c r="I163" s="29"/>
      <c r="J163" s="39">
        <f t="shared" si="17"/>
        <v>0</v>
      </c>
      <c r="K163" s="28">
        <f t="shared" si="18"/>
        <v>0</v>
      </c>
      <c r="L163" s="46">
        <f t="shared" si="19"/>
        <v>0</v>
      </c>
      <c r="M163" s="27" t="str">
        <f t="shared" si="20"/>
        <v/>
      </c>
      <c r="N163" s="27">
        <f t="shared" si="21"/>
        <v>0</v>
      </c>
    </row>
    <row r="164" ht="13.5" customHeight="1" spans="1:14">
      <c r="A164" s="56" t="s">
        <v>170</v>
      </c>
      <c r="B164" s="25" t="str">
        <f>'1001'!B164</f>
        <v>kg</v>
      </c>
      <c r="C164" s="39">
        <f>'1011'!L164</f>
        <v>0</v>
      </c>
      <c r="D164" s="54" t="str">
        <f>'1011'!M164</f>
        <v/>
      </c>
      <c r="E164" s="41">
        <f>'1011'!N164</f>
        <v>0</v>
      </c>
      <c r="F164" s="29"/>
      <c r="G164" s="26"/>
      <c r="H164" s="28">
        <f t="shared" si="16"/>
        <v>0</v>
      </c>
      <c r="I164" s="29"/>
      <c r="J164" s="39">
        <f t="shared" si="17"/>
        <v>0</v>
      </c>
      <c r="K164" s="28">
        <f t="shared" si="18"/>
        <v>0</v>
      </c>
      <c r="L164" s="46">
        <f t="shared" si="19"/>
        <v>0</v>
      </c>
      <c r="M164" s="27" t="str">
        <f t="shared" si="20"/>
        <v/>
      </c>
      <c r="N164" s="27">
        <f t="shared" si="21"/>
        <v>0</v>
      </c>
    </row>
    <row r="165" ht="13.5" customHeight="1" spans="1:14">
      <c r="A165" s="56" t="s">
        <v>171</v>
      </c>
      <c r="B165" s="25" t="str">
        <f>'1001'!B165</f>
        <v>kg</v>
      </c>
      <c r="C165" s="39">
        <f>'1011'!L165</f>
        <v>0</v>
      </c>
      <c r="D165" s="54" t="str">
        <f>'1011'!M165</f>
        <v/>
      </c>
      <c r="E165" s="41">
        <f>'1011'!N165</f>
        <v>0</v>
      </c>
      <c r="F165" s="29"/>
      <c r="G165" s="26"/>
      <c r="H165" s="28">
        <f t="shared" si="16"/>
        <v>0</v>
      </c>
      <c r="I165" s="29"/>
      <c r="J165" s="39">
        <f t="shared" si="17"/>
        <v>0</v>
      </c>
      <c r="K165" s="28">
        <f t="shared" si="18"/>
        <v>0</v>
      </c>
      <c r="L165" s="46">
        <f t="shared" si="19"/>
        <v>0</v>
      </c>
      <c r="M165" s="27" t="str">
        <f t="shared" si="20"/>
        <v/>
      </c>
      <c r="N165" s="27">
        <f t="shared" si="21"/>
        <v>0</v>
      </c>
    </row>
    <row r="166" ht="13.5" customHeight="1" spans="1:14">
      <c r="A166" s="56" t="s">
        <v>172</v>
      </c>
      <c r="B166" s="25" t="str">
        <f>'1001'!B166</f>
        <v>kg</v>
      </c>
      <c r="C166" s="39">
        <f>'1011'!L166</f>
        <v>0</v>
      </c>
      <c r="D166" s="54" t="str">
        <f>'1011'!M166</f>
        <v/>
      </c>
      <c r="E166" s="41">
        <f>'1011'!N166</f>
        <v>0</v>
      </c>
      <c r="F166" s="29"/>
      <c r="G166" s="26"/>
      <c r="H166" s="28">
        <f t="shared" si="16"/>
        <v>0</v>
      </c>
      <c r="I166" s="29"/>
      <c r="J166" s="39">
        <f t="shared" si="17"/>
        <v>0</v>
      </c>
      <c r="K166" s="28">
        <f t="shared" si="18"/>
        <v>0</v>
      </c>
      <c r="L166" s="46">
        <f t="shared" si="19"/>
        <v>0</v>
      </c>
      <c r="M166" s="27" t="str">
        <f t="shared" si="20"/>
        <v/>
      </c>
      <c r="N166" s="27">
        <f t="shared" si="21"/>
        <v>0</v>
      </c>
    </row>
    <row r="167" ht="13.5" customHeight="1" spans="1:14">
      <c r="A167" s="56" t="s">
        <v>173</v>
      </c>
      <c r="B167" s="25" t="str">
        <f>'1001'!B167</f>
        <v>kg</v>
      </c>
      <c r="C167" s="39">
        <f>'1011'!L167</f>
        <v>0</v>
      </c>
      <c r="D167" s="54" t="str">
        <f>'1011'!M167</f>
        <v/>
      </c>
      <c r="E167" s="41">
        <f>'1011'!N167</f>
        <v>0</v>
      </c>
      <c r="F167" s="29"/>
      <c r="G167" s="26"/>
      <c r="H167" s="28">
        <f t="shared" si="16"/>
        <v>0</v>
      </c>
      <c r="I167" s="29"/>
      <c r="J167" s="39">
        <f t="shared" si="17"/>
        <v>0</v>
      </c>
      <c r="K167" s="28">
        <f t="shared" si="18"/>
        <v>0</v>
      </c>
      <c r="L167" s="46">
        <f t="shared" si="19"/>
        <v>0</v>
      </c>
      <c r="M167" s="27" t="str">
        <f t="shared" si="20"/>
        <v/>
      </c>
      <c r="N167" s="27">
        <f t="shared" si="21"/>
        <v>0</v>
      </c>
    </row>
    <row r="168" ht="13.5" customHeight="1" spans="1:14">
      <c r="A168" s="56" t="s">
        <v>174</v>
      </c>
      <c r="B168" s="25" t="str">
        <f>'1001'!B168</f>
        <v>kg</v>
      </c>
      <c r="C168" s="39">
        <f>'1011'!L168</f>
        <v>0</v>
      </c>
      <c r="D168" s="54" t="str">
        <f>'1011'!M168</f>
        <v/>
      </c>
      <c r="E168" s="41">
        <f>'1011'!N168</f>
        <v>0</v>
      </c>
      <c r="F168" s="29"/>
      <c r="G168" s="26"/>
      <c r="H168" s="28">
        <f t="shared" si="16"/>
        <v>0</v>
      </c>
      <c r="I168" s="29"/>
      <c r="J168" s="39">
        <f t="shared" si="17"/>
        <v>0</v>
      </c>
      <c r="K168" s="28">
        <f t="shared" si="18"/>
        <v>0</v>
      </c>
      <c r="L168" s="46">
        <f t="shared" si="19"/>
        <v>0</v>
      </c>
      <c r="M168" s="27" t="str">
        <f t="shared" si="20"/>
        <v/>
      </c>
      <c r="N168" s="27">
        <f t="shared" si="21"/>
        <v>0</v>
      </c>
    </row>
    <row r="169" ht="13.5" customHeight="1" spans="1:14">
      <c r="A169" s="56" t="s">
        <v>175</v>
      </c>
      <c r="B169" s="25" t="str">
        <f>'1001'!B169</f>
        <v>kg</v>
      </c>
      <c r="C169" s="39">
        <f>'1011'!L169</f>
        <v>0</v>
      </c>
      <c r="D169" s="54" t="str">
        <f>'1011'!M169</f>
        <v/>
      </c>
      <c r="E169" s="41">
        <f>'1011'!N169</f>
        <v>0</v>
      </c>
      <c r="F169" s="29"/>
      <c r="G169" s="26"/>
      <c r="H169" s="28">
        <f t="shared" si="16"/>
        <v>0</v>
      </c>
      <c r="I169" s="29"/>
      <c r="J169" s="39">
        <f t="shared" si="17"/>
        <v>0</v>
      </c>
      <c r="K169" s="28">
        <f t="shared" si="18"/>
        <v>0</v>
      </c>
      <c r="L169" s="46">
        <f t="shared" si="19"/>
        <v>0</v>
      </c>
      <c r="M169" s="27" t="str">
        <f t="shared" si="20"/>
        <v/>
      </c>
      <c r="N169" s="27">
        <f t="shared" si="21"/>
        <v>0</v>
      </c>
    </row>
    <row r="170" ht="13.5" customHeight="1" spans="1:14">
      <c r="A170" s="56" t="s">
        <v>176</v>
      </c>
      <c r="B170" s="25" t="str">
        <f>'1001'!B170</f>
        <v>kg</v>
      </c>
      <c r="C170" s="39">
        <f>'1011'!L170</f>
        <v>0</v>
      </c>
      <c r="D170" s="54" t="str">
        <f>'1011'!M170</f>
        <v/>
      </c>
      <c r="E170" s="41">
        <f>'1011'!N170</f>
        <v>0</v>
      </c>
      <c r="F170" s="29"/>
      <c r="G170" s="26"/>
      <c r="H170" s="28">
        <f t="shared" si="16"/>
        <v>0</v>
      </c>
      <c r="I170" s="29"/>
      <c r="J170" s="39">
        <f t="shared" si="17"/>
        <v>0</v>
      </c>
      <c r="K170" s="28">
        <f t="shared" si="18"/>
        <v>0</v>
      </c>
      <c r="L170" s="46">
        <f t="shared" si="19"/>
        <v>0</v>
      </c>
      <c r="M170" s="27" t="str">
        <f t="shared" si="20"/>
        <v/>
      </c>
      <c r="N170" s="27">
        <f t="shared" si="21"/>
        <v>0</v>
      </c>
    </row>
    <row r="171" ht="13.5" customHeight="1" spans="1:14">
      <c r="A171" s="56" t="s">
        <v>177</v>
      </c>
      <c r="B171" s="25" t="str">
        <f>'1001'!B171</f>
        <v>kg</v>
      </c>
      <c r="C171" s="39">
        <f>'1011'!L171</f>
        <v>0</v>
      </c>
      <c r="D171" s="54" t="str">
        <f>'1011'!M171</f>
        <v/>
      </c>
      <c r="E171" s="41">
        <f>'1011'!N171</f>
        <v>0</v>
      </c>
      <c r="F171" s="29"/>
      <c r="G171" s="26"/>
      <c r="H171" s="28">
        <f t="shared" si="16"/>
        <v>0</v>
      </c>
      <c r="I171" s="29"/>
      <c r="J171" s="39">
        <f t="shared" si="17"/>
        <v>0</v>
      </c>
      <c r="K171" s="28">
        <f t="shared" si="18"/>
        <v>0</v>
      </c>
      <c r="L171" s="46">
        <f t="shared" si="19"/>
        <v>0</v>
      </c>
      <c r="M171" s="27" t="str">
        <f t="shared" si="20"/>
        <v/>
      </c>
      <c r="N171" s="27">
        <f t="shared" si="21"/>
        <v>0</v>
      </c>
    </row>
    <row r="172" ht="13.5" customHeight="1" spans="1:14">
      <c r="A172" s="56" t="s">
        <v>178</v>
      </c>
      <c r="B172" s="25" t="str">
        <f>'1001'!B172</f>
        <v>kg</v>
      </c>
      <c r="C172" s="39">
        <f>'1011'!L172</f>
        <v>0</v>
      </c>
      <c r="D172" s="54" t="str">
        <f>'1011'!M172</f>
        <v/>
      </c>
      <c r="E172" s="41">
        <f>'1011'!N172</f>
        <v>0</v>
      </c>
      <c r="F172" s="29"/>
      <c r="G172" s="26"/>
      <c r="H172" s="28">
        <f t="shared" si="16"/>
        <v>0</v>
      </c>
      <c r="I172" s="29"/>
      <c r="J172" s="39">
        <f t="shared" si="17"/>
        <v>0</v>
      </c>
      <c r="K172" s="28">
        <f t="shared" si="18"/>
        <v>0</v>
      </c>
      <c r="L172" s="46">
        <f t="shared" si="19"/>
        <v>0</v>
      </c>
      <c r="M172" s="27" t="str">
        <f t="shared" si="20"/>
        <v/>
      </c>
      <c r="N172" s="27">
        <f t="shared" si="21"/>
        <v>0</v>
      </c>
    </row>
    <row r="173" ht="13.5" customHeight="1" spans="1:14">
      <c r="A173" s="56" t="s">
        <v>179</v>
      </c>
      <c r="B173" s="25" t="str">
        <f>'1001'!B173</f>
        <v>kg</v>
      </c>
      <c r="C173" s="39">
        <f>'1011'!L173</f>
        <v>0</v>
      </c>
      <c r="D173" s="54" t="str">
        <f>'1011'!M173</f>
        <v/>
      </c>
      <c r="E173" s="41">
        <f>'1011'!N173</f>
        <v>0</v>
      </c>
      <c r="F173" s="29"/>
      <c r="G173" s="26"/>
      <c r="H173" s="28">
        <f t="shared" si="16"/>
        <v>0</v>
      </c>
      <c r="I173" s="29"/>
      <c r="J173" s="39">
        <f t="shared" si="17"/>
        <v>0</v>
      </c>
      <c r="K173" s="28">
        <f t="shared" si="18"/>
        <v>0</v>
      </c>
      <c r="L173" s="46">
        <f t="shared" si="19"/>
        <v>0</v>
      </c>
      <c r="M173" s="27" t="str">
        <f t="shared" si="20"/>
        <v/>
      </c>
      <c r="N173" s="27">
        <f t="shared" si="21"/>
        <v>0</v>
      </c>
    </row>
    <row r="174" ht="13.5" customHeight="1" spans="1:14">
      <c r="A174" s="56" t="s">
        <v>180</v>
      </c>
      <c r="B174" s="25" t="str">
        <f>'1001'!B174</f>
        <v>kg</v>
      </c>
      <c r="C174" s="39">
        <f>'1011'!L174</f>
        <v>0</v>
      </c>
      <c r="D174" s="54" t="str">
        <f>'1011'!M174</f>
        <v/>
      </c>
      <c r="E174" s="41">
        <f>'1011'!N174</f>
        <v>0</v>
      </c>
      <c r="F174" s="29"/>
      <c r="G174" s="26"/>
      <c r="H174" s="28">
        <f t="shared" si="16"/>
        <v>0</v>
      </c>
      <c r="I174" s="29"/>
      <c r="J174" s="39">
        <f t="shared" si="17"/>
        <v>0</v>
      </c>
      <c r="K174" s="28">
        <f t="shared" si="18"/>
        <v>0</v>
      </c>
      <c r="L174" s="46">
        <f t="shared" si="19"/>
        <v>0</v>
      </c>
      <c r="M174" s="27" t="str">
        <f t="shared" si="20"/>
        <v/>
      </c>
      <c r="N174" s="27">
        <f t="shared" si="21"/>
        <v>0</v>
      </c>
    </row>
    <row r="175" ht="13.5" customHeight="1" spans="1:14">
      <c r="A175" s="56" t="s">
        <v>181</v>
      </c>
      <c r="B175" s="25" t="str">
        <f>'1001'!B175</f>
        <v>kg</v>
      </c>
      <c r="C175" s="39">
        <f>'1011'!L175</f>
        <v>0</v>
      </c>
      <c r="D175" s="54" t="str">
        <f>'1011'!M175</f>
        <v/>
      </c>
      <c r="E175" s="41">
        <f>'1011'!N175</f>
        <v>0</v>
      </c>
      <c r="F175" s="29"/>
      <c r="G175" s="26"/>
      <c r="H175" s="28">
        <f t="shared" si="16"/>
        <v>0</v>
      </c>
      <c r="I175" s="29"/>
      <c r="J175" s="39">
        <f t="shared" si="17"/>
        <v>0</v>
      </c>
      <c r="K175" s="28">
        <f t="shared" si="18"/>
        <v>0</v>
      </c>
      <c r="L175" s="46">
        <f t="shared" si="19"/>
        <v>0</v>
      </c>
      <c r="M175" s="27" t="str">
        <f t="shared" si="20"/>
        <v/>
      </c>
      <c r="N175" s="27">
        <f t="shared" si="21"/>
        <v>0</v>
      </c>
    </row>
    <row r="176" ht="13.5" customHeight="1" spans="1:14">
      <c r="A176" s="56" t="s">
        <v>182</v>
      </c>
      <c r="B176" s="25" t="str">
        <f>'1001'!B176</f>
        <v>kg</v>
      </c>
      <c r="C176" s="39">
        <f>'1011'!L176</f>
        <v>0</v>
      </c>
      <c r="D176" s="54" t="str">
        <f>'1011'!M176</f>
        <v/>
      </c>
      <c r="E176" s="41">
        <f>'1011'!N176</f>
        <v>0</v>
      </c>
      <c r="F176" s="29"/>
      <c r="G176" s="26"/>
      <c r="H176" s="28">
        <f t="shared" si="16"/>
        <v>0</v>
      </c>
      <c r="I176" s="29"/>
      <c r="J176" s="39">
        <f t="shared" si="17"/>
        <v>0</v>
      </c>
      <c r="K176" s="28">
        <f t="shared" si="18"/>
        <v>0</v>
      </c>
      <c r="L176" s="46">
        <f t="shared" si="19"/>
        <v>0</v>
      </c>
      <c r="M176" s="27" t="str">
        <f t="shared" si="20"/>
        <v/>
      </c>
      <c r="N176" s="27">
        <f t="shared" si="21"/>
        <v>0</v>
      </c>
    </row>
    <row r="177" ht="13.5" customHeight="1" spans="1:14">
      <c r="A177" s="56" t="s">
        <v>183</v>
      </c>
      <c r="B177" s="25" t="str">
        <f>'1001'!B177</f>
        <v>kg</v>
      </c>
      <c r="C177" s="39">
        <f>'1011'!L177</f>
        <v>0</v>
      </c>
      <c r="D177" s="54" t="str">
        <f>'1011'!M177</f>
        <v/>
      </c>
      <c r="E177" s="41">
        <f>'1011'!N177</f>
        <v>0</v>
      </c>
      <c r="F177" s="29"/>
      <c r="G177" s="26"/>
      <c r="H177" s="28">
        <f t="shared" si="16"/>
        <v>0</v>
      </c>
      <c r="I177" s="29"/>
      <c r="J177" s="39">
        <f t="shared" si="17"/>
        <v>0</v>
      </c>
      <c r="K177" s="28">
        <f t="shared" si="18"/>
        <v>0</v>
      </c>
      <c r="L177" s="46">
        <f t="shared" si="19"/>
        <v>0</v>
      </c>
      <c r="M177" s="27" t="str">
        <f t="shared" si="20"/>
        <v/>
      </c>
      <c r="N177" s="27">
        <f t="shared" si="21"/>
        <v>0</v>
      </c>
    </row>
    <row r="178" ht="13.5" customHeight="1" spans="1:14">
      <c r="A178" s="30" t="s">
        <v>184</v>
      </c>
      <c r="B178" s="25" t="str">
        <f>'1001'!B178</f>
        <v>kg</v>
      </c>
      <c r="C178" s="39">
        <f>'1011'!L178</f>
        <v>0</v>
      </c>
      <c r="D178" s="54" t="str">
        <f>'1011'!M178</f>
        <v/>
      </c>
      <c r="E178" s="41">
        <f>'1011'!N178</f>
        <v>0</v>
      </c>
      <c r="F178" s="44"/>
      <c r="G178" s="24"/>
      <c r="H178" s="28">
        <f t="shared" si="16"/>
        <v>0</v>
      </c>
      <c r="I178" s="44"/>
      <c r="J178" s="39">
        <f t="shared" si="17"/>
        <v>0</v>
      </c>
      <c r="K178" s="28">
        <f t="shared" si="18"/>
        <v>0</v>
      </c>
      <c r="L178" s="46">
        <f t="shared" si="19"/>
        <v>0</v>
      </c>
      <c r="M178" s="27" t="str">
        <f t="shared" si="20"/>
        <v/>
      </c>
      <c r="N178" s="27">
        <f t="shared" si="21"/>
        <v>0</v>
      </c>
    </row>
    <row r="179" ht="13.5" customHeight="1" spans="1:14">
      <c r="A179" s="30" t="s">
        <v>185</v>
      </c>
      <c r="B179" s="25" t="str">
        <f>'1001'!B179</f>
        <v>kg</v>
      </c>
      <c r="C179" s="39">
        <f>'1011'!L179</f>
        <v>0</v>
      </c>
      <c r="D179" s="54" t="str">
        <f>'1011'!M179</f>
        <v/>
      </c>
      <c r="E179" s="41">
        <f>'1011'!N179</f>
        <v>0</v>
      </c>
      <c r="F179" s="44"/>
      <c r="G179" s="24"/>
      <c r="H179" s="28">
        <f t="shared" si="16"/>
        <v>0</v>
      </c>
      <c r="I179" s="44"/>
      <c r="J179" s="39">
        <f t="shared" si="17"/>
        <v>0</v>
      </c>
      <c r="K179" s="28">
        <f t="shared" si="18"/>
        <v>0</v>
      </c>
      <c r="L179" s="46">
        <f t="shared" si="19"/>
        <v>0</v>
      </c>
      <c r="M179" s="27" t="str">
        <f t="shared" si="20"/>
        <v/>
      </c>
      <c r="N179" s="27">
        <f t="shared" si="21"/>
        <v>0</v>
      </c>
    </row>
    <row r="180" ht="13.5" customHeight="1" spans="1:14">
      <c r="A180" s="30" t="s">
        <v>186</v>
      </c>
      <c r="B180" s="25" t="str">
        <f>'1001'!B180</f>
        <v>kg</v>
      </c>
      <c r="C180" s="39">
        <f>'1011'!L180</f>
        <v>0</v>
      </c>
      <c r="D180" s="54" t="str">
        <f>'1011'!M180</f>
        <v/>
      </c>
      <c r="E180" s="41">
        <f>'1011'!N180</f>
        <v>0</v>
      </c>
      <c r="F180" s="44"/>
      <c r="G180" s="24"/>
      <c r="H180" s="28">
        <f t="shared" si="16"/>
        <v>0</v>
      </c>
      <c r="I180" s="44"/>
      <c r="J180" s="39">
        <f t="shared" si="17"/>
        <v>0</v>
      </c>
      <c r="K180" s="28">
        <f t="shared" si="18"/>
        <v>0</v>
      </c>
      <c r="L180" s="46">
        <f t="shared" si="19"/>
        <v>0</v>
      </c>
      <c r="M180" s="27" t="str">
        <f t="shared" si="20"/>
        <v/>
      </c>
      <c r="N180" s="27">
        <f t="shared" si="21"/>
        <v>0</v>
      </c>
    </row>
    <row r="181" ht="13.5" customHeight="1" spans="1:14">
      <c r="A181" s="30" t="s">
        <v>187</v>
      </c>
      <c r="B181" s="25" t="str">
        <f>'1001'!B181</f>
        <v>kg</v>
      </c>
      <c r="C181" s="39">
        <f>'1011'!L181</f>
        <v>0</v>
      </c>
      <c r="D181" s="54" t="str">
        <f>'1011'!M181</f>
        <v/>
      </c>
      <c r="E181" s="41">
        <f>'1011'!N181</f>
        <v>0</v>
      </c>
      <c r="F181" s="44"/>
      <c r="G181" s="24"/>
      <c r="H181" s="28">
        <f t="shared" si="16"/>
        <v>0</v>
      </c>
      <c r="I181" s="44"/>
      <c r="J181" s="39">
        <f t="shared" si="17"/>
        <v>0</v>
      </c>
      <c r="K181" s="28">
        <f t="shared" si="18"/>
        <v>0</v>
      </c>
      <c r="L181" s="46">
        <f t="shared" si="19"/>
        <v>0</v>
      </c>
      <c r="M181" s="27" t="str">
        <f t="shared" si="20"/>
        <v/>
      </c>
      <c r="N181" s="27">
        <f t="shared" si="21"/>
        <v>0</v>
      </c>
    </row>
    <row r="182" ht="13.5" customHeight="1" spans="1:14">
      <c r="A182" s="24" t="s">
        <v>188</v>
      </c>
      <c r="B182" s="25" t="str">
        <f>'1001'!B182</f>
        <v>kg</v>
      </c>
      <c r="C182" s="39">
        <f>'1011'!L182</f>
        <v>0</v>
      </c>
      <c r="D182" s="54" t="str">
        <f>'1011'!M182</f>
        <v/>
      </c>
      <c r="E182" s="41">
        <f>'1011'!N182</f>
        <v>0</v>
      </c>
      <c r="F182" s="44"/>
      <c r="G182" s="24"/>
      <c r="H182" s="28">
        <f t="shared" si="16"/>
        <v>0</v>
      </c>
      <c r="I182" s="44"/>
      <c r="J182" s="39">
        <f t="shared" si="17"/>
        <v>0</v>
      </c>
      <c r="K182" s="28">
        <f t="shared" si="18"/>
        <v>0</v>
      </c>
      <c r="L182" s="46">
        <f t="shared" si="19"/>
        <v>0</v>
      </c>
      <c r="M182" s="27" t="str">
        <f t="shared" si="20"/>
        <v/>
      </c>
      <c r="N182" s="27">
        <f t="shared" si="21"/>
        <v>0</v>
      </c>
    </row>
    <row r="183" ht="13.5" customHeight="1" spans="1:14">
      <c r="A183" s="24" t="s">
        <v>189</v>
      </c>
      <c r="B183" s="25" t="str">
        <f>'1001'!B183</f>
        <v>kg</v>
      </c>
      <c r="C183" s="39">
        <f>'1011'!L183</f>
        <v>0</v>
      </c>
      <c r="D183" s="54" t="str">
        <f>'1011'!M183</f>
        <v/>
      </c>
      <c r="E183" s="41">
        <f>'1011'!N183</f>
        <v>0</v>
      </c>
      <c r="F183" s="44"/>
      <c r="G183" s="24"/>
      <c r="H183" s="28">
        <f t="shared" si="16"/>
        <v>0</v>
      </c>
      <c r="I183" s="44"/>
      <c r="J183" s="39">
        <f t="shared" si="17"/>
        <v>0</v>
      </c>
      <c r="K183" s="28">
        <f t="shared" si="18"/>
        <v>0</v>
      </c>
      <c r="L183" s="46">
        <f t="shared" si="19"/>
        <v>0</v>
      </c>
      <c r="M183" s="27" t="str">
        <f t="shared" si="20"/>
        <v/>
      </c>
      <c r="N183" s="27">
        <f t="shared" si="21"/>
        <v>0</v>
      </c>
    </row>
    <row r="184" ht="13.5" customHeight="1" spans="1:14">
      <c r="A184" s="24" t="s">
        <v>190</v>
      </c>
      <c r="B184" s="25" t="str">
        <f>'1001'!B184</f>
        <v>kg</v>
      </c>
      <c r="C184" s="39">
        <f>'1011'!L184</f>
        <v>0</v>
      </c>
      <c r="D184" s="54" t="str">
        <f>'1011'!M184</f>
        <v/>
      </c>
      <c r="E184" s="41">
        <f>'1011'!N184</f>
        <v>0</v>
      </c>
      <c r="F184" s="44"/>
      <c r="G184" s="24"/>
      <c r="H184" s="28">
        <f t="shared" si="16"/>
        <v>0</v>
      </c>
      <c r="I184" s="44"/>
      <c r="J184" s="39">
        <f t="shared" si="17"/>
        <v>0</v>
      </c>
      <c r="K184" s="28">
        <f t="shared" si="18"/>
        <v>0</v>
      </c>
      <c r="L184" s="46">
        <f t="shared" si="19"/>
        <v>0</v>
      </c>
      <c r="M184" s="27" t="str">
        <f t="shared" si="20"/>
        <v/>
      </c>
      <c r="N184" s="27">
        <f t="shared" si="21"/>
        <v>0</v>
      </c>
    </row>
    <row r="185" ht="13.5" customHeight="1" spans="1:14">
      <c r="A185" s="24" t="s">
        <v>191</v>
      </c>
      <c r="B185" s="25" t="str">
        <f>'1001'!B185</f>
        <v>kg</v>
      </c>
      <c r="C185" s="39">
        <f>'1011'!L185</f>
        <v>0</v>
      </c>
      <c r="D185" s="54" t="str">
        <f>'1011'!M185</f>
        <v/>
      </c>
      <c r="E185" s="41">
        <f>'1011'!N185</f>
        <v>0</v>
      </c>
      <c r="F185" s="44"/>
      <c r="G185" s="24"/>
      <c r="H185" s="28">
        <f t="shared" si="16"/>
        <v>0</v>
      </c>
      <c r="I185" s="44"/>
      <c r="J185" s="39">
        <f t="shared" si="17"/>
        <v>0</v>
      </c>
      <c r="K185" s="28">
        <f t="shared" si="18"/>
        <v>0</v>
      </c>
      <c r="L185" s="46">
        <f t="shared" si="19"/>
        <v>0</v>
      </c>
      <c r="M185" s="27" t="str">
        <f t="shared" si="20"/>
        <v/>
      </c>
      <c r="N185" s="27">
        <f t="shared" si="21"/>
        <v>0</v>
      </c>
    </row>
    <row r="186" ht="13.5" customHeight="1" spans="1:14">
      <c r="A186" s="24" t="s">
        <v>192</v>
      </c>
      <c r="B186" s="25" t="str">
        <f>'1001'!B186</f>
        <v>kg</v>
      </c>
      <c r="C186" s="39">
        <f>'1011'!L186</f>
        <v>0</v>
      </c>
      <c r="D186" s="54" t="str">
        <f>'1011'!M186</f>
        <v/>
      </c>
      <c r="E186" s="41">
        <f>'1011'!N186</f>
        <v>0</v>
      </c>
      <c r="F186" s="44"/>
      <c r="G186" s="24"/>
      <c r="H186" s="28">
        <f t="shared" si="16"/>
        <v>0</v>
      </c>
      <c r="I186" s="44"/>
      <c r="J186" s="39">
        <f t="shared" si="17"/>
        <v>0</v>
      </c>
      <c r="K186" s="28">
        <f t="shared" si="18"/>
        <v>0</v>
      </c>
      <c r="L186" s="46">
        <f t="shared" si="19"/>
        <v>0</v>
      </c>
      <c r="M186" s="27" t="str">
        <f t="shared" si="20"/>
        <v/>
      </c>
      <c r="N186" s="27">
        <f t="shared" si="21"/>
        <v>0</v>
      </c>
    </row>
    <row r="187" ht="13.5" customHeight="1" spans="1:14">
      <c r="A187" s="24" t="s">
        <v>193</v>
      </c>
      <c r="B187" s="25" t="str">
        <f>'1001'!B187</f>
        <v>kg</v>
      </c>
      <c r="C187" s="39">
        <f>'1011'!L187</f>
        <v>0</v>
      </c>
      <c r="D187" s="54" t="str">
        <f>'1011'!M187</f>
        <v/>
      </c>
      <c r="E187" s="41">
        <f>'1011'!N187</f>
        <v>0</v>
      </c>
      <c r="F187" s="44"/>
      <c r="G187" s="24"/>
      <c r="H187" s="28">
        <f t="shared" si="16"/>
        <v>0</v>
      </c>
      <c r="I187" s="44"/>
      <c r="J187" s="39">
        <f t="shared" si="17"/>
        <v>0</v>
      </c>
      <c r="K187" s="28">
        <f t="shared" si="18"/>
        <v>0</v>
      </c>
      <c r="L187" s="46">
        <f t="shared" si="19"/>
        <v>0</v>
      </c>
      <c r="M187" s="27" t="str">
        <f t="shared" si="20"/>
        <v/>
      </c>
      <c r="N187" s="27">
        <f t="shared" si="21"/>
        <v>0</v>
      </c>
    </row>
    <row r="188" ht="13.5" customHeight="1" spans="1:14">
      <c r="A188" s="24" t="s">
        <v>194</v>
      </c>
      <c r="B188" s="25" t="str">
        <f>'1001'!B188</f>
        <v>kg</v>
      </c>
      <c r="C188" s="39">
        <f>'1011'!L188</f>
        <v>0</v>
      </c>
      <c r="D188" s="54" t="str">
        <f>'1011'!M188</f>
        <v/>
      </c>
      <c r="E188" s="41">
        <f>'1011'!N188</f>
        <v>0</v>
      </c>
      <c r="F188" s="44"/>
      <c r="G188" s="24"/>
      <c r="H188" s="28">
        <f t="shared" si="16"/>
        <v>0</v>
      </c>
      <c r="I188" s="44"/>
      <c r="J188" s="39">
        <f t="shared" si="17"/>
        <v>0</v>
      </c>
      <c r="K188" s="28">
        <f t="shared" si="18"/>
        <v>0</v>
      </c>
      <c r="L188" s="46">
        <f t="shared" si="19"/>
        <v>0</v>
      </c>
      <c r="M188" s="27" t="str">
        <f t="shared" si="20"/>
        <v/>
      </c>
      <c r="N188" s="27">
        <f t="shared" si="21"/>
        <v>0</v>
      </c>
    </row>
    <row r="189" ht="13.5" customHeight="1" spans="1:14">
      <c r="A189" s="24" t="s">
        <v>195</v>
      </c>
      <c r="B189" s="25" t="str">
        <f>'1001'!B189</f>
        <v>kg</v>
      </c>
      <c r="C189" s="39">
        <f>'1011'!L189</f>
        <v>0</v>
      </c>
      <c r="D189" s="54" t="str">
        <f>'1011'!M189</f>
        <v/>
      </c>
      <c r="E189" s="41">
        <f>'1011'!N189</f>
        <v>0</v>
      </c>
      <c r="F189" s="44"/>
      <c r="G189" s="24"/>
      <c r="H189" s="28">
        <f t="shared" si="16"/>
        <v>0</v>
      </c>
      <c r="I189" s="44"/>
      <c r="J189" s="39">
        <f t="shared" si="17"/>
        <v>0</v>
      </c>
      <c r="K189" s="28">
        <f t="shared" si="18"/>
        <v>0</v>
      </c>
      <c r="L189" s="46">
        <f t="shared" si="19"/>
        <v>0</v>
      </c>
      <c r="M189" s="27" t="str">
        <f t="shared" si="20"/>
        <v/>
      </c>
      <c r="N189" s="27">
        <f t="shared" si="21"/>
        <v>0</v>
      </c>
    </row>
    <row r="190" ht="13.5" customHeight="1" spans="1:14">
      <c r="A190" s="24" t="s">
        <v>196</v>
      </c>
      <c r="B190" s="25" t="str">
        <f>'1001'!B190</f>
        <v>kg</v>
      </c>
      <c r="C190" s="39">
        <f>'1011'!L190</f>
        <v>0</v>
      </c>
      <c r="D190" s="54" t="str">
        <f>'1011'!M190</f>
        <v/>
      </c>
      <c r="E190" s="41">
        <f>'1011'!N190</f>
        <v>0</v>
      </c>
      <c r="F190" s="44"/>
      <c r="G190" s="24"/>
      <c r="H190" s="28">
        <f t="shared" si="16"/>
        <v>0</v>
      </c>
      <c r="I190" s="44"/>
      <c r="J190" s="39">
        <f t="shared" si="17"/>
        <v>0</v>
      </c>
      <c r="K190" s="28">
        <f t="shared" si="18"/>
        <v>0</v>
      </c>
      <c r="L190" s="46">
        <f t="shared" si="19"/>
        <v>0</v>
      </c>
      <c r="M190" s="27" t="str">
        <f t="shared" si="20"/>
        <v/>
      </c>
      <c r="N190" s="27">
        <f t="shared" si="21"/>
        <v>0</v>
      </c>
    </row>
    <row r="191" ht="13.5" customHeight="1" spans="1:14">
      <c r="A191" s="24" t="s">
        <v>197</v>
      </c>
      <c r="B191" s="25" t="str">
        <f>'1001'!B191</f>
        <v>kg</v>
      </c>
      <c r="C191" s="39">
        <f>'1011'!L191</f>
        <v>0</v>
      </c>
      <c r="D191" s="54" t="str">
        <f>'1011'!M191</f>
        <v/>
      </c>
      <c r="E191" s="41">
        <f>'1011'!N191</f>
        <v>0</v>
      </c>
      <c r="F191" s="44"/>
      <c r="G191" s="24"/>
      <c r="H191" s="28">
        <f t="shared" si="16"/>
        <v>0</v>
      </c>
      <c r="I191" s="44"/>
      <c r="J191" s="39">
        <f t="shared" si="17"/>
        <v>0</v>
      </c>
      <c r="K191" s="28">
        <f t="shared" si="18"/>
        <v>0</v>
      </c>
      <c r="L191" s="46">
        <f t="shared" si="19"/>
        <v>0</v>
      </c>
      <c r="M191" s="27" t="str">
        <f t="shared" si="20"/>
        <v/>
      </c>
      <c r="N191" s="27">
        <f t="shared" si="21"/>
        <v>0</v>
      </c>
    </row>
    <row r="192" ht="13.5" customHeight="1" spans="1:14">
      <c r="A192" s="24" t="s">
        <v>198</v>
      </c>
      <c r="B192" s="25" t="str">
        <f>'1001'!B192</f>
        <v>kg</v>
      </c>
      <c r="C192" s="39">
        <f>'1011'!L192</f>
        <v>0</v>
      </c>
      <c r="D192" s="54" t="str">
        <f>'1011'!M192</f>
        <v/>
      </c>
      <c r="E192" s="41">
        <f>'1011'!N192</f>
        <v>0</v>
      </c>
      <c r="F192" s="44"/>
      <c r="G192" s="24"/>
      <c r="H192" s="28">
        <f t="shared" si="16"/>
        <v>0</v>
      </c>
      <c r="I192" s="44"/>
      <c r="J192" s="39">
        <f t="shared" si="17"/>
        <v>0</v>
      </c>
      <c r="K192" s="28">
        <f t="shared" si="18"/>
        <v>0</v>
      </c>
      <c r="L192" s="46">
        <f t="shared" si="19"/>
        <v>0</v>
      </c>
      <c r="M192" s="27" t="str">
        <f t="shared" si="20"/>
        <v/>
      </c>
      <c r="N192" s="27">
        <f t="shared" si="21"/>
        <v>0</v>
      </c>
    </row>
    <row r="193" ht="13.5" customHeight="1" spans="1:14">
      <c r="A193" s="24" t="s">
        <v>199</v>
      </c>
      <c r="B193" s="25" t="str">
        <f>'1001'!B193</f>
        <v>kg</v>
      </c>
      <c r="C193" s="39">
        <f>'1011'!L193</f>
        <v>0</v>
      </c>
      <c r="D193" s="54" t="str">
        <f>'1011'!M193</f>
        <v/>
      </c>
      <c r="E193" s="41">
        <f>'1011'!N193</f>
        <v>0</v>
      </c>
      <c r="F193" s="44"/>
      <c r="G193" s="24"/>
      <c r="H193" s="28">
        <f t="shared" si="16"/>
        <v>0</v>
      </c>
      <c r="I193" s="44"/>
      <c r="J193" s="39">
        <f t="shared" si="17"/>
        <v>0</v>
      </c>
      <c r="K193" s="28">
        <f t="shared" si="18"/>
        <v>0</v>
      </c>
      <c r="L193" s="46">
        <f t="shared" si="19"/>
        <v>0</v>
      </c>
      <c r="M193" s="27" t="str">
        <f t="shared" si="20"/>
        <v/>
      </c>
      <c r="N193" s="27">
        <f t="shared" si="21"/>
        <v>0</v>
      </c>
    </row>
    <row r="194" ht="13.5" customHeight="1" spans="1:14">
      <c r="A194" s="24" t="s">
        <v>200</v>
      </c>
      <c r="B194" s="25" t="str">
        <f>'1001'!B194</f>
        <v>kg</v>
      </c>
      <c r="C194" s="39">
        <f>'1011'!L194</f>
        <v>0</v>
      </c>
      <c r="D194" s="54" t="str">
        <f>'1011'!M194</f>
        <v/>
      </c>
      <c r="E194" s="41">
        <f>'1011'!N194</f>
        <v>0</v>
      </c>
      <c r="F194" s="44"/>
      <c r="G194" s="24"/>
      <c r="H194" s="28">
        <f t="shared" ref="H194:H197" si="22">G194*F194</f>
        <v>0</v>
      </c>
      <c r="I194" s="44"/>
      <c r="J194" s="39">
        <f t="shared" ref="J194:J197" si="23">G194</f>
        <v>0</v>
      </c>
      <c r="K194" s="28">
        <f t="shared" ref="K194:K197" si="24">J194*I194</f>
        <v>0</v>
      </c>
      <c r="L194" s="46">
        <f t="shared" ref="L194:L197" si="25">C194+F194-I194</f>
        <v>0</v>
      </c>
      <c r="M194" s="27" t="str">
        <f t="shared" si="20"/>
        <v/>
      </c>
      <c r="N194" s="27">
        <f t="shared" si="21"/>
        <v>0</v>
      </c>
    </row>
    <row r="195" ht="13.5" customHeight="1" spans="1:14">
      <c r="A195" s="24" t="s">
        <v>201</v>
      </c>
      <c r="B195" s="25" t="str">
        <f>'1001'!B195</f>
        <v>kg</v>
      </c>
      <c r="C195" s="39">
        <f>'1011'!L195</f>
        <v>0</v>
      </c>
      <c r="D195" s="54" t="str">
        <f>'1011'!M195</f>
        <v/>
      </c>
      <c r="E195" s="41">
        <f>'1011'!N195</f>
        <v>0</v>
      </c>
      <c r="F195" s="44"/>
      <c r="G195" s="24"/>
      <c r="H195" s="28">
        <f t="shared" si="22"/>
        <v>0</v>
      </c>
      <c r="I195" s="44"/>
      <c r="J195" s="39">
        <f t="shared" si="23"/>
        <v>0</v>
      </c>
      <c r="K195" s="28">
        <f t="shared" si="24"/>
        <v>0</v>
      </c>
      <c r="L195" s="46">
        <f t="shared" si="25"/>
        <v>0</v>
      </c>
      <c r="M195" s="27" t="str">
        <f t="shared" ref="M195:M197" si="26">IF(L195=0,"",N195/L195)</f>
        <v/>
      </c>
      <c r="N195" s="27">
        <f t="shared" si="21"/>
        <v>0</v>
      </c>
    </row>
    <row r="196" ht="13.5" customHeight="1" spans="1:14">
      <c r="A196" s="24" t="s">
        <v>202</v>
      </c>
      <c r="B196" s="25" t="str">
        <f>'1001'!B196</f>
        <v>kg</v>
      </c>
      <c r="C196" s="39">
        <f>'1011'!L196</f>
        <v>0</v>
      </c>
      <c r="D196" s="54" t="str">
        <f>'1011'!M196</f>
        <v/>
      </c>
      <c r="E196" s="41">
        <f>'1011'!N196</f>
        <v>0</v>
      </c>
      <c r="F196" s="44"/>
      <c r="G196" s="24"/>
      <c r="H196" s="28">
        <f t="shared" si="22"/>
        <v>0</v>
      </c>
      <c r="I196" s="44"/>
      <c r="J196" s="39">
        <f t="shared" si="23"/>
        <v>0</v>
      </c>
      <c r="K196" s="28">
        <f t="shared" si="24"/>
        <v>0</v>
      </c>
      <c r="L196" s="46">
        <f t="shared" si="25"/>
        <v>0</v>
      </c>
      <c r="M196" s="27" t="str">
        <f t="shared" si="26"/>
        <v/>
      </c>
      <c r="N196" s="27">
        <f t="shared" ref="N196:N212" si="27">E196+H196-K196</f>
        <v>0</v>
      </c>
    </row>
    <row r="197" ht="13.5" customHeight="1" spans="1:14">
      <c r="A197" s="24" t="s">
        <v>203</v>
      </c>
      <c r="B197" s="25" t="str">
        <f>'1001'!B197</f>
        <v>kg</v>
      </c>
      <c r="C197" s="39">
        <f>'1011'!L197</f>
        <v>0</v>
      </c>
      <c r="D197" s="54" t="str">
        <f>'1011'!M197</f>
        <v/>
      </c>
      <c r="E197" s="41">
        <f>'1011'!N197</f>
        <v>0</v>
      </c>
      <c r="F197" s="44"/>
      <c r="G197" s="24"/>
      <c r="H197" s="28">
        <f t="shared" si="22"/>
        <v>0</v>
      </c>
      <c r="I197" s="44"/>
      <c r="J197" s="39">
        <f t="shared" si="23"/>
        <v>0</v>
      </c>
      <c r="K197" s="28">
        <f t="shared" si="24"/>
        <v>0</v>
      </c>
      <c r="L197" s="46">
        <f t="shared" si="25"/>
        <v>0</v>
      </c>
      <c r="M197" s="27" t="str">
        <f t="shared" si="26"/>
        <v/>
      </c>
      <c r="N197" s="27">
        <f t="shared" si="27"/>
        <v>0</v>
      </c>
    </row>
    <row r="198" ht="13.5" customHeight="1" spans="1:14">
      <c r="A198" s="31" t="s">
        <v>204</v>
      </c>
      <c r="B198" s="31"/>
      <c r="C198" s="31"/>
      <c r="D198" s="48"/>
      <c r="E198" s="35">
        <f>SUM(E130:E197)</f>
        <v>0</v>
      </c>
      <c r="F198" s="36"/>
      <c r="G198" s="33"/>
      <c r="H198" s="57">
        <f>SUM(H130:H197)</f>
        <v>0</v>
      </c>
      <c r="I198" s="36"/>
      <c r="J198" s="33"/>
      <c r="K198" s="35">
        <f>SUM(K130:K197)</f>
        <v>0</v>
      </c>
      <c r="L198" s="72"/>
      <c r="M198" s="72"/>
      <c r="N198" s="34">
        <f>SUM(N130:N197)</f>
        <v>0</v>
      </c>
    </row>
    <row r="199" ht="13.5" customHeight="1" spans="1:14">
      <c r="A199" s="38" t="s">
        <v>205</v>
      </c>
      <c r="B199" s="25" t="str">
        <f>'1001'!B199</f>
        <v>kg</v>
      </c>
      <c r="C199" s="39">
        <f>'1011'!L199</f>
        <v>0</v>
      </c>
      <c r="D199" s="40" t="str">
        <f>'1011'!M199</f>
        <v/>
      </c>
      <c r="E199" s="41">
        <f>'1011'!N199</f>
        <v>0</v>
      </c>
      <c r="F199" s="42"/>
      <c r="G199" s="38"/>
      <c r="H199" s="43">
        <f t="shared" ref="H199:H212" si="28">G199*F199</f>
        <v>0</v>
      </c>
      <c r="I199" s="42"/>
      <c r="J199" s="38">
        <f t="shared" ref="J199:J212" si="29">G199</f>
        <v>0</v>
      </c>
      <c r="K199" s="43">
        <f t="shared" ref="K199:K212" si="30">J199*I199</f>
        <v>0</v>
      </c>
      <c r="L199" s="46">
        <f t="shared" ref="L199:L212" si="31">C199+F199-I199</f>
        <v>0</v>
      </c>
      <c r="M199" s="27" t="str">
        <f t="shared" ref="M199:M212" si="32">IF(L199=0,"",N199/L199)</f>
        <v/>
      </c>
      <c r="N199" s="40">
        <f t="shared" si="27"/>
        <v>0</v>
      </c>
    </row>
    <row r="200" ht="13.5" customHeight="1" spans="1:14">
      <c r="A200" s="24" t="s">
        <v>206</v>
      </c>
      <c r="B200" s="25" t="str">
        <f>'1001'!B200</f>
        <v>kg</v>
      </c>
      <c r="C200" s="39">
        <f>'1011'!L200</f>
        <v>0</v>
      </c>
      <c r="D200" s="40" t="str">
        <f>'1011'!M200</f>
        <v/>
      </c>
      <c r="E200" s="41">
        <f>'1011'!N200</f>
        <v>0</v>
      </c>
      <c r="F200" s="44"/>
      <c r="G200" s="24"/>
      <c r="H200" s="45">
        <f t="shared" si="28"/>
        <v>0</v>
      </c>
      <c r="I200" s="44"/>
      <c r="J200" s="38">
        <f t="shared" si="29"/>
        <v>0</v>
      </c>
      <c r="K200" s="73">
        <f t="shared" si="30"/>
        <v>0</v>
      </c>
      <c r="L200" s="46">
        <f t="shared" si="31"/>
        <v>0</v>
      </c>
      <c r="M200" s="27" t="str">
        <f t="shared" si="32"/>
        <v/>
      </c>
      <c r="N200" s="27">
        <f t="shared" si="27"/>
        <v>0</v>
      </c>
    </row>
    <row r="201" ht="13.5" customHeight="1" spans="1:14">
      <c r="A201" s="24" t="s">
        <v>207</v>
      </c>
      <c r="B201" s="25" t="str">
        <f>'1001'!B201</f>
        <v>kg</v>
      </c>
      <c r="C201" s="39">
        <f>'1011'!L201</f>
        <v>0</v>
      </c>
      <c r="D201" s="40" t="str">
        <f>'1011'!M201</f>
        <v/>
      </c>
      <c r="E201" s="41">
        <f>'1011'!N201</f>
        <v>0</v>
      </c>
      <c r="F201" s="44"/>
      <c r="G201" s="24"/>
      <c r="H201" s="45">
        <f t="shared" si="28"/>
        <v>0</v>
      </c>
      <c r="I201" s="44"/>
      <c r="J201" s="38">
        <f t="shared" si="29"/>
        <v>0</v>
      </c>
      <c r="K201" s="73">
        <f t="shared" si="30"/>
        <v>0</v>
      </c>
      <c r="L201" s="46">
        <f t="shared" si="31"/>
        <v>0</v>
      </c>
      <c r="M201" s="27" t="str">
        <f t="shared" si="32"/>
        <v/>
      </c>
      <c r="N201" s="27">
        <f t="shared" si="27"/>
        <v>0</v>
      </c>
    </row>
    <row r="202" ht="13.5" customHeight="1" spans="1:14">
      <c r="A202" s="24" t="s">
        <v>208</v>
      </c>
      <c r="B202" s="25" t="str">
        <f>'1001'!B202</f>
        <v>kg</v>
      </c>
      <c r="C202" s="39">
        <f>'1011'!L202</f>
        <v>0</v>
      </c>
      <c r="D202" s="40" t="str">
        <f>'1011'!M202</f>
        <v/>
      </c>
      <c r="E202" s="41">
        <f>'1011'!N202</f>
        <v>0</v>
      </c>
      <c r="F202" s="44"/>
      <c r="G202" s="24"/>
      <c r="H202" s="45">
        <f t="shared" si="28"/>
        <v>0</v>
      </c>
      <c r="I202" s="44"/>
      <c r="J202" s="38">
        <f t="shared" si="29"/>
        <v>0</v>
      </c>
      <c r="K202" s="73">
        <f t="shared" si="30"/>
        <v>0</v>
      </c>
      <c r="L202" s="46">
        <f t="shared" si="31"/>
        <v>0</v>
      </c>
      <c r="M202" s="27" t="str">
        <f t="shared" si="32"/>
        <v/>
      </c>
      <c r="N202" s="27">
        <f t="shared" si="27"/>
        <v>0</v>
      </c>
    </row>
    <row r="203" ht="13.5" customHeight="1" spans="1:14">
      <c r="A203" s="24" t="s">
        <v>209</v>
      </c>
      <c r="B203" s="25" t="str">
        <f>'1001'!B203</f>
        <v>kg</v>
      </c>
      <c r="C203" s="39">
        <f>'1011'!L203</f>
        <v>0</v>
      </c>
      <c r="D203" s="40" t="str">
        <f>'1011'!M203</f>
        <v/>
      </c>
      <c r="E203" s="41">
        <f>'1011'!N203</f>
        <v>0</v>
      </c>
      <c r="F203" s="44"/>
      <c r="G203" s="24"/>
      <c r="H203" s="45">
        <f t="shared" si="28"/>
        <v>0</v>
      </c>
      <c r="I203" s="44"/>
      <c r="J203" s="38">
        <f t="shared" si="29"/>
        <v>0</v>
      </c>
      <c r="K203" s="73">
        <f t="shared" si="30"/>
        <v>0</v>
      </c>
      <c r="L203" s="46">
        <f t="shared" si="31"/>
        <v>0</v>
      </c>
      <c r="M203" s="27" t="str">
        <f t="shared" si="32"/>
        <v/>
      </c>
      <c r="N203" s="27">
        <f t="shared" si="27"/>
        <v>0</v>
      </c>
    </row>
    <row r="204" ht="13.5" customHeight="1" spans="1:14">
      <c r="A204" s="24" t="s">
        <v>210</v>
      </c>
      <c r="B204" s="25" t="str">
        <f>'1001'!B204</f>
        <v>kg</v>
      </c>
      <c r="C204" s="39">
        <f>'1011'!L204</f>
        <v>0</v>
      </c>
      <c r="D204" s="40" t="str">
        <f>'1011'!M204</f>
        <v/>
      </c>
      <c r="E204" s="41">
        <f>'1011'!N204</f>
        <v>0</v>
      </c>
      <c r="F204" s="44"/>
      <c r="G204" s="24"/>
      <c r="H204" s="45">
        <f t="shared" si="28"/>
        <v>0</v>
      </c>
      <c r="I204" s="44"/>
      <c r="J204" s="38">
        <f t="shared" si="29"/>
        <v>0</v>
      </c>
      <c r="K204" s="73">
        <f t="shared" si="30"/>
        <v>0</v>
      </c>
      <c r="L204" s="46">
        <f t="shared" si="31"/>
        <v>0</v>
      </c>
      <c r="M204" s="27" t="str">
        <f t="shared" si="32"/>
        <v/>
      </c>
      <c r="N204" s="27">
        <f t="shared" si="27"/>
        <v>0</v>
      </c>
    </row>
    <row r="205" ht="13.5" customHeight="1" spans="1:14">
      <c r="A205" s="24" t="s">
        <v>211</v>
      </c>
      <c r="B205" s="25" t="str">
        <f>'1001'!B205</f>
        <v>kg</v>
      </c>
      <c r="C205" s="39">
        <f>'1011'!L205</f>
        <v>0</v>
      </c>
      <c r="D205" s="40" t="str">
        <f>'1011'!M205</f>
        <v/>
      </c>
      <c r="E205" s="41">
        <f>'1011'!N205</f>
        <v>0</v>
      </c>
      <c r="F205" s="44"/>
      <c r="G205" s="24"/>
      <c r="H205" s="45">
        <f t="shared" si="28"/>
        <v>0</v>
      </c>
      <c r="I205" s="44"/>
      <c r="J205" s="38">
        <f t="shared" si="29"/>
        <v>0</v>
      </c>
      <c r="K205" s="73">
        <f t="shared" si="30"/>
        <v>0</v>
      </c>
      <c r="L205" s="46">
        <f t="shared" si="31"/>
        <v>0</v>
      </c>
      <c r="M205" s="27" t="str">
        <f t="shared" si="32"/>
        <v/>
      </c>
      <c r="N205" s="27">
        <f t="shared" si="27"/>
        <v>0</v>
      </c>
    </row>
    <row r="206" ht="13.5" customHeight="1" spans="1:14">
      <c r="A206" s="24" t="s">
        <v>212</v>
      </c>
      <c r="B206" s="25" t="str">
        <f>'1001'!B206</f>
        <v>kg</v>
      </c>
      <c r="C206" s="39">
        <f>'1011'!L206</f>
        <v>0</v>
      </c>
      <c r="D206" s="40" t="str">
        <f>'1011'!M206</f>
        <v/>
      </c>
      <c r="E206" s="41">
        <f>'1011'!N206</f>
        <v>0</v>
      </c>
      <c r="F206" s="44"/>
      <c r="G206" s="24"/>
      <c r="H206" s="45">
        <f t="shared" si="28"/>
        <v>0</v>
      </c>
      <c r="I206" s="44"/>
      <c r="J206" s="38">
        <f t="shared" si="29"/>
        <v>0</v>
      </c>
      <c r="K206" s="73">
        <f t="shared" si="30"/>
        <v>0</v>
      </c>
      <c r="L206" s="46">
        <f t="shared" si="31"/>
        <v>0</v>
      </c>
      <c r="M206" s="27" t="str">
        <f t="shared" si="32"/>
        <v/>
      </c>
      <c r="N206" s="27">
        <f t="shared" si="27"/>
        <v>0</v>
      </c>
    </row>
    <row r="207" ht="13.5" customHeight="1" spans="1:14">
      <c r="A207" s="24" t="s">
        <v>213</v>
      </c>
      <c r="B207" s="25" t="str">
        <f>'1001'!B207</f>
        <v>kg</v>
      </c>
      <c r="C207" s="39">
        <f>'1011'!L207</f>
        <v>0</v>
      </c>
      <c r="D207" s="40" t="str">
        <f>'1011'!M207</f>
        <v/>
      </c>
      <c r="E207" s="41">
        <f>'1011'!N207</f>
        <v>0</v>
      </c>
      <c r="F207" s="44"/>
      <c r="G207" s="24"/>
      <c r="H207" s="45">
        <f t="shared" si="28"/>
        <v>0</v>
      </c>
      <c r="I207" s="44"/>
      <c r="J207" s="38">
        <f t="shared" si="29"/>
        <v>0</v>
      </c>
      <c r="K207" s="73">
        <f t="shared" si="30"/>
        <v>0</v>
      </c>
      <c r="L207" s="46">
        <f t="shared" si="31"/>
        <v>0</v>
      </c>
      <c r="M207" s="27" t="str">
        <f t="shared" si="32"/>
        <v/>
      </c>
      <c r="N207" s="27">
        <f t="shared" si="27"/>
        <v>0</v>
      </c>
    </row>
    <row r="208" ht="13.5" customHeight="1" spans="1:14">
      <c r="A208" s="24" t="s">
        <v>214</v>
      </c>
      <c r="B208" s="25" t="str">
        <f>'1001'!B208</f>
        <v>kg</v>
      </c>
      <c r="C208" s="39">
        <f>'1011'!L208</f>
        <v>0</v>
      </c>
      <c r="D208" s="40" t="str">
        <f>'1011'!M208</f>
        <v/>
      </c>
      <c r="E208" s="41">
        <f>'1011'!N208</f>
        <v>0</v>
      </c>
      <c r="F208" s="44"/>
      <c r="G208" s="24"/>
      <c r="H208" s="45">
        <f t="shared" si="28"/>
        <v>0</v>
      </c>
      <c r="I208" s="44"/>
      <c r="J208" s="38">
        <f t="shared" si="29"/>
        <v>0</v>
      </c>
      <c r="K208" s="73">
        <f t="shared" si="30"/>
        <v>0</v>
      </c>
      <c r="L208" s="46">
        <f t="shared" si="31"/>
        <v>0</v>
      </c>
      <c r="M208" s="27" t="str">
        <f t="shared" si="32"/>
        <v/>
      </c>
      <c r="N208" s="27">
        <f t="shared" si="27"/>
        <v>0</v>
      </c>
    </row>
    <row r="209" ht="13.5" customHeight="1" spans="1:14">
      <c r="A209" s="24" t="s">
        <v>215</v>
      </c>
      <c r="B209" s="25" t="str">
        <f>'1001'!B209</f>
        <v>kg</v>
      </c>
      <c r="C209" s="39">
        <f>'1011'!L209</f>
        <v>0</v>
      </c>
      <c r="D209" s="40" t="str">
        <f>'1011'!M209</f>
        <v/>
      </c>
      <c r="E209" s="41">
        <f>'1011'!N209</f>
        <v>0</v>
      </c>
      <c r="F209" s="44"/>
      <c r="G209" s="24"/>
      <c r="H209" s="45">
        <f t="shared" si="28"/>
        <v>0</v>
      </c>
      <c r="I209" s="44"/>
      <c r="J209" s="38">
        <f t="shared" si="29"/>
        <v>0</v>
      </c>
      <c r="K209" s="73">
        <f t="shared" si="30"/>
        <v>0</v>
      </c>
      <c r="L209" s="46">
        <f t="shared" si="31"/>
        <v>0</v>
      </c>
      <c r="M209" s="27" t="str">
        <f t="shared" si="32"/>
        <v/>
      </c>
      <c r="N209" s="27">
        <f t="shared" si="27"/>
        <v>0</v>
      </c>
    </row>
    <row r="210" ht="13.5" customHeight="1" spans="1:14">
      <c r="A210" s="24" t="s">
        <v>216</v>
      </c>
      <c r="B210" s="25" t="str">
        <f>'1001'!B210</f>
        <v>kg</v>
      </c>
      <c r="C210" s="39">
        <f>'1011'!L210</f>
        <v>0</v>
      </c>
      <c r="D210" s="40" t="str">
        <f>'1011'!M210</f>
        <v/>
      </c>
      <c r="E210" s="41">
        <f>'1011'!N210</f>
        <v>0</v>
      </c>
      <c r="F210" s="44"/>
      <c r="G210" s="24"/>
      <c r="H210" s="45">
        <f t="shared" si="28"/>
        <v>0</v>
      </c>
      <c r="I210" s="44"/>
      <c r="J210" s="38">
        <f t="shared" si="29"/>
        <v>0</v>
      </c>
      <c r="K210" s="73">
        <f t="shared" si="30"/>
        <v>0</v>
      </c>
      <c r="L210" s="46">
        <f t="shared" si="31"/>
        <v>0</v>
      </c>
      <c r="M210" s="27" t="str">
        <f t="shared" si="32"/>
        <v/>
      </c>
      <c r="N210" s="27">
        <f t="shared" si="27"/>
        <v>0</v>
      </c>
    </row>
    <row r="211" ht="13.5" customHeight="1" spans="1:14">
      <c r="A211" s="24" t="s">
        <v>217</v>
      </c>
      <c r="B211" s="25" t="str">
        <f>'1001'!B211</f>
        <v>kg</v>
      </c>
      <c r="C211" s="39">
        <f>'1011'!L211</f>
        <v>0</v>
      </c>
      <c r="D211" s="40" t="str">
        <f>'1011'!M211</f>
        <v/>
      </c>
      <c r="E211" s="41">
        <f>'1011'!N211</f>
        <v>0</v>
      </c>
      <c r="F211" s="44"/>
      <c r="G211" s="24"/>
      <c r="H211" s="45">
        <f t="shared" si="28"/>
        <v>0</v>
      </c>
      <c r="I211" s="44"/>
      <c r="J211" s="38">
        <f t="shared" si="29"/>
        <v>0</v>
      </c>
      <c r="K211" s="73">
        <f t="shared" si="30"/>
        <v>0</v>
      </c>
      <c r="L211" s="46">
        <f t="shared" si="31"/>
        <v>0</v>
      </c>
      <c r="M211" s="27" t="str">
        <f t="shared" si="32"/>
        <v/>
      </c>
      <c r="N211" s="27">
        <f t="shared" si="27"/>
        <v>0</v>
      </c>
    </row>
    <row r="212" ht="13.5" customHeight="1" spans="1:14">
      <c r="A212" s="24" t="s">
        <v>218</v>
      </c>
      <c r="B212" s="25" t="str">
        <f>'1001'!B212</f>
        <v>kg</v>
      </c>
      <c r="C212" s="39">
        <f>'1011'!L212</f>
        <v>0</v>
      </c>
      <c r="D212" s="40" t="str">
        <f>'1011'!M212</f>
        <v/>
      </c>
      <c r="E212" s="41">
        <f>'1011'!N212</f>
        <v>0</v>
      </c>
      <c r="F212" s="44"/>
      <c r="G212" s="24"/>
      <c r="H212" s="45">
        <f t="shared" si="28"/>
        <v>0</v>
      </c>
      <c r="I212" s="44"/>
      <c r="J212" s="38">
        <f t="shared" si="29"/>
        <v>0</v>
      </c>
      <c r="K212" s="73">
        <f t="shared" si="30"/>
        <v>0</v>
      </c>
      <c r="L212" s="46">
        <f t="shared" si="31"/>
        <v>0</v>
      </c>
      <c r="M212" s="27" t="str">
        <f t="shared" si="32"/>
        <v/>
      </c>
      <c r="N212" s="27">
        <f t="shared" si="27"/>
        <v>0</v>
      </c>
    </row>
    <row r="213" ht="13.5" customHeight="1" spans="1:14">
      <c r="A213" s="31" t="s">
        <v>219</v>
      </c>
      <c r="B213" s="31"/>
      <c r="C213" s="31"/>
      <c r="D213" s="48"/>
      <c r="E213" s="35">
        <f>SUM(E199:E212)</f>
        <v>0</v>
      </c>
      <c r="F213" s="36"/>
      <c r="G213" s="33"/>
      <c r="H213" s="35">
        <f>SUM(H199:H212)</f>
        <v>0</v>
      </c>
      <c r="I213" s="36"/>
      <c r="J213" s="33"/>
      <c r="K213" s="35">
        <f>SUM(K199:K212)</f>
        <v>0</v>
      </c>
      <c r="L213" s="74"/>
      <c r="M213" s="34"/>
      <c r="N213" s="34">
        <f>SUM(N199:N212)</f>
        <v>0</v>
      </c>
    </row>
    <row r="214" ht="13.5" customHeight="1" spans="1:14">
      <c r="A214" s="58"/>
      <c r="B214" s="58"/>
      <c r="C214" s="58"/>
      <c r="D214" s="59"/>
      <c r="E214" s="59"/>
      <c r="F214" s="60"/>
      <c r="G214" s="58"/>
      <c r="H214" s="59"/>
      <c r="I214" s="60"/>
      <c r="J214" s="58"/>
      <c r="K214" s="59"/>
      <c r="L214" s="60"/>
      <c r="M214" s="59"/>
      <c r="N214" s="59"/>
    </row>
    <row r="215" ht="13.5" customHeight="1" spans="1:14">
      <c r="A215" s="61"/>
      <c r="B215" s="62"/>
      <c r="C215" s="61"/>
      <c r="D215" s="63"/>
      <c r="E215" s="64"/>
      <c r="F215" s="65"/>
      <c r="G215" s="65"/>
      <c r="H215" s="64"/>
      <c r="I215" s="65"/>
      <c r="J215" s="65"/>
      <c r="K215" s="64"/>
      <c r="L215" s="65"/>
      <c r="M215" s="64"/>
      <c r="N215" s="64"/>
    </row>
    <row r="216" ht="13.5" customHeight="1" spans="1:14">
      <c r="A216" s="61"/>
      <c r="B216" s="66"/>
      <c r="C216" s="66" t="s">
        <v>220</v>
      </c>
      <c r="D216" s="66"/>
      <c r="E216" s="66"/>
      <c r="F216" s="67" t="s">
        <v>221</v>
      </c>
      <c r="G216" s="67"/>
      <c r="H216" s="67"/>
      <c r="I216" s="66" t="s">
        <v>222</v>
      </c>
      <c r="J216" s="66"/>
      <c r="K216" s="67"/>
      <c r="L216" s="66" t="s">
        <v>223</v>
      </c>
      <c r="M216" s="67"/>
      <c r="N216" s="67"/>
    </row>
    <row r="217" spans="1:14">
      <c r="A217" s="68"/>
      <c r="B217" s="69"/>
      <c r="C217" s="70"/>
      <c r="D217" s="71"/>
      <c r="E217" s="71"/>
      <c r="F217" s="71"/>
      <c r="G217" s="71"/>
      <c r="H217" s="71"/>
      <c r="I217" s="70"/>
      <c r="J217" s="70"/>
      <c r="K217" s="71"/>
      <c r="L217" s="70"/>
      <c r="M217" s="71"/>
      <c r="N217" s="75"/>
    </row>
  </sheetData>
  <mergeCells count="11">
    <mergeCell ref="C1:E1"/>
    <mergeCell ref="F1:H1"/>
    <mergeCell ref="I1:K1"/>
    <mergeCell ref="L1:N1"/>
    <mergeCell ref="A214:N214"/>
    <mergeCell ref="C216:E216"/>
    <mergeCell ref="F216:H216"/>
    <mergeCell ref="I216:K216"/>
    <mergeCell ref="L216:N216"/>
    <mergeCell ref="A1:A2"/>
    <mergeCell ref="B1:B2"/>
  </mergeCells>
  <dataValidations count="1">
    <dataValidation type="list" allowBlank="1" showInputMessage="1" showErrorMessage="1" sqref="B3:B17 B19:B68 B70:B128 B130:B197 B199:B212">
      <formula1>"kg,盒,卷,只,包,桶,瓶,张"</formula1>
    </dataValidation>
  </dataValidations>
  <pageMargins left="0.747916666666667" right="0.747916666666667" top="0.826388888888889" bottom="0.984027777777778" header="0.195138888888889" footer="0.511111111111111"/>
  <pageSetup paperSize="256" orientation="landscape" horizontalDpi="600" verticalDpi="600"/>
  <headerFooter alignWithMargins="0" scaleWithDoc="0">
    <oddHeader>&amp;C&amp;24 2010 年 12月 份 原 材 料 收 发 存 报 表</oddHeader>
    <oddFooter>&amp;C&amp;"宋体"&amp;12第 &amp;P 页 ,共7页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8"/>
  </sheetPr>
  <dimension ref="A1:M11"/>
  <sheetViews>
    <sheetView workbookViewId="0">
      <selection activeCell="A5" sqref="A5:H5"/>
    </sheetView>
  </sheetViews>
  <sheetFormatPr defaultColWidth="9" defaultRowHeight="14.25"/>
  <sheetData>
    <row r="1" spans="1:13">
      <c r="A1" s="1" t="s">
        <v>224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11"/>
    </row>
    <row r="2" spans="1:13">
      <c r="A2" s="4" t="s">
        <v>225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2"/>
    </row>
    <row r="3" spans="1:13">
      <c r="A3" s="4" t="s">
        <v>226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2"/>
    </row>
    <row r="4" spans="1:13">
      <c r="A4" s="4" t="s">
        <v>227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2"/>
    </row>
    <row r="5" spans="1:13">
      <c r="A5" s="4" t="s">
        <v>228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2"/>
    </row>
    <row r="6" spans="1:13">
      <c r="A6" s="4" t="s">
        <v>229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2"/>
    </row>
    <row r="7" spans="1:13">
      <c r="A7" s="4" t="s">
        <v>230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2"/>
    </row>
    <row r="8" spans="1:13">
      <c r="A8" s="4" t="s">
        <v>231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2"/>
    </row>
    <row r="9" spans="1:13">
      <c r="A9" s="6"/>
      <c r="M9" s="13"/>
    </row>
    <row r="10" spans="1:13">
      <c r="A10" s="7" t="s">
        <v>232</v>
      </c>
      <c r="B10" s="8"/>
      <c r="C10" s="8"/>
      <c r="D10" s="8"/>
      <c r="E10" s="8"/>
      <c r="F10" s="8"/>
      <c r="G10" s="8"/>
      <c r="H10" s="8"/>
      <c r="M10" s="13"/>
    </row>
    <row r="11" spans="1:13">
      <c r="A11" s="9" t="s">
        <v>233</v>
      </c>
      <c r="B11" s="10"/>
      <c r="C11" s="10"/>
      <c r="D11" s="10"/>
      <c r="E11" s="10"/>
      <c r="F11" s="10"/>
      <c r="G11" s="10"/>
      <c r="H11" s="10"/>
      <c r="I11" s="14"/>
      <c r="J11" s="14"/>
      <c r="K11" s="14"/>
      <c r="L11" s="14"/>
      <c r="M11" s="15"/>
    </row>
  </sheetData>
  <sheetProtection password="CC63" sheet="1" objects="1" scenarios="1"/>
  <mergeCells count="10">
    <mergeCell ref="A1:B1"/>
    <mergeCell ref="A2:J2"/>
    <mergeCell ref="A3:J3"/>
    <mergeCell ref="A4:H4"/>
    <mergeCell ref="A5:H5"/>
    <mergeCell ref="A6:M6"/>
    <mergeCell ref="A7:M7"/>
    <mergeCell ref="A8:B8"/>
    <mergeCell ref="A10:F10"/>
    <mergeCell ref="A11:H11"/>
  </mergeCells>
  <pageMargins left="0.747916666666667" right="0.747916666666667" top="0.984027777777778" bottom="0.984027777777778" header="0.511111111111111" footer="0.511111111111111"/>
  <pageSetup paperSize="256" fitToWidth="0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1001</vt:lpstr>
      <vt:lpstr>1002</vt:lpstr>
      <vt:lpstr>1003</vt:lpstr>
      <vt:lpstr>1004</vt:lpstr>
      <vt:lpstr>1005</vt:lpstr>
      <vt:lpstr>1006</vt:lpstr>
      <vt:lpstr>1007</vt:lpstr>
      <vt:lpstr>1008</vt:lpstr>
      <vt:lpstr>1009</vt:lpstr>
      <vt:lpstr>1010</vt:lpstr>
      <vt:lpstr>1011</vt:lpstr>
      <vt:lpstr>1012</vt:lpstr>
      <vt:lpstr>使用说明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雨林木风</cp:lastModifiedBy>
  <cp:revision>1</cp:revision>
  <dcterms:created xsi:type="dcterms:W3CDTF">1996-12-17T01:32:42Z</dcterms:created>
  <cp:lastPrinted>2009-11-24T06:48:19Z</cp:lastPrinted>
  <dcterms:modified xsi:type="dcterms:W3CDTF">2017-01-03T05:27:48Z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