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团购当月数据分析" sheetId="1" r:id="rId1"/>
    <sheet name="推演录入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<sst xmlns="http://schemas.openxmlformats.org/spreadsheetml/2006/main" count="39">
  <si>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团购数据推演分析表</t>
  </si>
  <si>
    <t>日期</t>
  </si>
  <si>
    <t>1号</t>
  </si>
  <si>
    <t>2号</t>
  </si>
  <si>
    <t>3号</t>
  </si>
  <si>
    <t>4号</t>
  </si>
  <si>
    <t>5号</t>
  </si>
  <si>
    <t>6号</t>
  </si>
  <si>
    <t>7号</t>
  </si>
  <si>
    <t>8号</t>
  </si>
  <si>
    <t>9号</t>
  </si>
  <si>
    <t>10号</t>
  </si>
  <si>
    <t>11号</t>
  </si>
  <si>
    <t>12号</t>
  </si>
  <si>
    <t>13号</t>
  </si>
  <si>
    <t>14号</t>
  </si>
  <si>
    <t>15号</t>
  </si>
  <si>
    <t>16号</t>
  </si>
  <si>
    <t>17号</t>
  </si>
  <si>
    <t>18号</t>
  </si>
  <si>
    <t>19号</t>
  </si>
  <si>
    <t>20号</t>
  </si>
  <si>
    <t>21号</t>
  </si>
  <si>
    <t>22号</t>
  </si>
  <si>
    <t>23号</t>
  </si>
  <si>
    <t>24号</t>
  </si>
  <si>
    <t>25号</t>
  </si>
  <si>
    <t>26号</t>
  </si>
  <si>
    <t>27号</t>
  </si>
  <si>
    <t>28号</t>
  </si>
  <si>
    <t>29号</t>
  </si>
  <si>
    <t>30号</t>
  </si>
  <si>
    <t>31号</t>
  </si>
  <si>
    <t>实际
完成量</t>
  </si>
  <si>
    <t>推演
完成量</t>
  </si>
  <si>
    <t>验证实际
完成量</t>
  </si>
  <si>
    <t>预定实际
完成量</t>
  </si>
  <si>
    <t>合计当日团购量</t>
  </si>
  <si>
    <t>任务量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</si>
</sst>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0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5" tint="-0.5"/>
      <name val="宋体"/>
      <charset val="134"/>
      <scheme val="minor"/>
    </font>
    <font>
      <b/>
      <sz val="18"/>
      <color rgb="FF7030A0"/>
      <name val="宋体"/>
      <charset val="134"/>
      <scheme val="minor"/>
    </font>
    <font>
      <b/>
      <sz val="18"/>
      <color theme="9" tint="-0.25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8"/>
      <color rgb="FF00B0F0"/>
      <name val="宋体"/>
      <charset val="134"/>
      <scheme val="minor"/>
    </font>
    <font>
      <b/>
      <sz val="28"/>
      <color rgb="FFFF0000"/>
      <name val="方正艺黑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2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8" fillId="16" borderId="17" applyNumberFormat="0" applyAlignment="0" applyProtection="0">
      <alignment vertical="center"/>
    </xf>
    <xf numFmtId="0" fontId="11" fillId="8" borderId="1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9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>
                <a:gradFill>
                  <a:gsLst>
                    <a:gs pos="0">
                      <a:srgbClr val="E30000"/>
                    </a:gs>
                    <a:gs pos="100000">
                      <a:srgbClr val="760303"/>
                    </a:gs>
                  </a:gsLst>
                  <a:lin ang="5400000" scaled="0"/>
                </a:gradFill>
                <a:latin typeface="方正兰亭粗黑简体" panose="02000000000000000000" charset="-122"/>
                <a:ea typeface="方正兰亭粗黑简体" panose="02000000000000000000" charset="-122"/>
              </a:rPr>
              <a:t>团购每日数据完成分析图</a:t>
            </a:r>
            <a:endParaRPr>
              <a:gradFill>
                <a:gsLst>
                  <a:gs pos="0">
                    <a:srgbClr val="E30000"/>
                  </a:gs>
                  <a:gs pos="100000">
                    <a:srgbClr val="760303"/>
                  </a:gs>
                </a:gsLst>
                <a:lin ang="5400000" scaled="0"/>
              </a:gradFill>
              <a:latin typeface="方正兰亭粗黑简体" panose="02000000000000000000" charset="-122"/>
              <a:ea typeface="方正兰亭粗黑简体" panose="02000000000000000000" charset="-122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240624187256177"/>
          <c:y val="0.132468735525706"/>
          <c:w val="0.965274382314695"/>
          <c:h val="0.72246410375173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"实际完成数"</c:f>
              <c:strCache>
                <c:ptCount val="1"/>
                <c:pt idx="0">
                  <c:v>实际完成数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团购当月数据分析!$B$2:$AF$2</c:f>
              <c:strCache>
                <c:ptCount val="31"/>
                <c:pt idx="0">
                  <c:v>1号</c:v>
                </c:pt>
                <c:pt idx="1">
                  <c:v>2号</c:v>
                </c:pt>
                <c:pt idx="2">
                  <c:v>3号</c:v>
                </c:pt>
                <c:pt idx="3">
                  <c:v>4号</c:v>
                </c:pt>
                <c:pt idx="4">
                  <c:v>5号</c:v>
                </c:pt>
                <c:pt idx="5">
                  <c:v>6号</c:v>
                </c:pt>
                <c:pt idx="6">
                  <c:v>7号</c:v>
                </c:pt>
                <c:pt idx="7">
                  <c:v>8号</c:v>
                </c:pt>
                <c:pt idx="8">
                  <c:v>9号</c:v>
                </c:pt>
                <c:pt idx="9">
                  <c:v>10号</c:v>
                </c:pt>
                <c:pt idx="10">
                  <c:v>11号</c:v>
                </c:pt>
                <c:pt idx="11">
                  <c:v>12号</c:v>
                </c:pt>
                <c:pt idx="12">
                  <c:v>13号</c:v>
                </c:pt>
                <c:pt idx="13">
                  <c:v>14号</c:v>
                </c:pt>
                <c:pt idx="14">
                  <c:v>15号</c:v>
                </c:pt>
                <c:pt idx="15">
                  <c:v>16号</c:v>
                </c:pt>
                <c:pt idx="16">
                  <c:v>17号</c:v>
                </c:pt>
                <c:pt idx="17">
                  <c:v>18号</c:v>
                </c:pt>
                <c:pt idx="18">
                  <c:v>19号</c:v>
                </c:pt>
                <c:pt idx="19">
                  <c:v>20号</c:v>
                </c:pt>
                <c:pt idx="20">
                  <c:v>21号</c:v>
                </c:pt>
                <c:pt idx="21">
                  <c:v>22号</c:v>
                </c:pt>
                <c:pt idx="22">
                  <c:v>23号</c:v>
                </c:pt>
                <c:pt idx="23">
                  <c:v>24号</c:v>
                </c:pt>
                <c:pt idx="24">
                  <c:v>25号</c:v>
                </c:pt>
                <c:pt idx="25">
                  <c:v>26号</c:v>
                </c:pt>
                <c:pt idx="26">
                  <c:v>27号</c:v>
                </c:pt>
                <c:pt idx="27">
                  <c:v>28号</c:v>
                </c:pt>
                <c:pt idx="28">
                  <c:v>29号</c:v>
                </c:pt>
                <c:pt idx="29">
                  <c:v>30号</c:v>
                </c:pt>
                <c:pt idx="30">
                  <c:v>31号</c:v>
                </c:pt>
              </c:strCache>
            </c:strRef>
          </c:cat>
          <c:val>
            <c:numRef>
              <c:f>团购当月数据分析!$B$5:$AF$5</c:f>
              <c:numCache>
                <c:formatCode>General</c:formatCode>
                <c:ptCount val="31"/>
                <c:pt idx="0">
                  <c:v>18</c:v>
                </c:pt>
                <c:pt idx="1">
                  <c:v>33</c:v>
                </c:pt>
                <c:pt idx="2">
                  <c:v>23</c:v>
                </c:pt>
                <c:pt idx="3">
                  <c:v>33</c:v>
                </c:pt>
                <c:pt idx="4">
                  <c:v>35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-25"/>
        <c:axId val="174403973"/>
        <c:axId val="997814362"/>
      </c:barChart>
      <c:lineChart>
        <c:grouping val="standard"/>
        <c:varyColors val="0"/>
        <c:ser>
          <c:idx val="2"/>
          <c:order val="1"/>
          <c:tx>
            <c:strRef>
              <c:f>"任务量"</c:f>
              <c:strCache>
                <c:ptCount val="1"/>
                <c:pt idx="0">
                  <c:v>任务量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团购当月数据分析!$B$2:$AF$2</c:f>
              <c:strCache>
                <c:ptCount val="31"/>
                <c:pt idx="0">
                  <c:v>1号</c:v>
                </c:pt>
                <c:pt idx="1">
                  <c:v>2号</c:v>
                </c:pt>
                <c:pt idx="2">
                  <c:v>3号</c:v>
                </c:pt>
                <c:pt idx="3">
                  <c:v>4号</c:v>
                </c:pt>
                <c:pt idx="4">
                  <c:v>5号</c:v>
                </c:pt>
                <c:pt idx="5">
                  <c:v>6号</c:v>
                </c:pt>
                <c:pt idx="6">
                  <c:v>7号</c:v>
                </c:pt>
                <c:pt idx="7">
                  <c:v>8号</c:v>
                </c:pt>
                <c:pt idx="8">
                  <c:v>9号</c:v>
                </c:pt>
                <c:pt idx="9">
                  <c:v>10号</c:v>
                </c:pt>
                <c:pt idx="10">
                  <c:v>11号</c:v>
                </c:pt>
                <c:pt idx="11">
                  <c:v>12号</c:v>
                </c:pt>
                <c:pt idx="12">
                  <c:v>13号</c:v>
                </c:pt>
                <c:pt idx="13">
                  <c:v>14号</c:v>
                </c:pt>
                <c:pt idx="14">
                  <c:v>15号</c:v>
                </c:pt>
                <c:pt idx="15">
                  <c:v>16号</c:v>
                </c:pt>
                <c:pt idx="16">
                  <c:v>17号</c:v>
                </c:pt>
                <c:pt idx="17">
                  <c:v>18号</c:v>
                </c:pt>
                <c:pt idx="18">
                  <c:v>19号</c:v>
                </c:pt>
                <c:pt idx="19">
                  <c:v>20号</c:v>
                </c:pt>
                <c:pt idx="20">
                  <c:v>21号</c:v>
                </c:pt>
                <c:pt idx="21">
                  <c:v>22号</c:v>
                </c:pt>
                <c:pt idx="22">
                  <c:v>23号</c:v>
                </c:pt>
                <c:pt idx="23">
                  <c:v>24号</c:v>
                </c:pt>
                <c:pt idx="24">
                  <c:v>25号</c:v>
                </c:pt>
                <c:pt idx="25">
                  <c:v>26号</c:v>
                </c:pt>
                <c:pt idx="26">
                  <c:v>27号</c:v>
                </c:pt>
                <c:pt idx="27">
                  <c:v>28号</c:v>
                </c:pt>
                <c:pt idx="28">
                  <c:v>29号</c:v>
                </c:pt>
                <c:pt idx="29">
                  <c:v>30号</c:v>
                </c:pt>
                <c:pt idx="30">
                  <c:v>31号</c:v>
                </c:pt>
              </c:strCache>
            </c:strRef>
          </c:cat>
          <c:val>
            <c:numRef>
              <c:f>团购当月数据分析!$B$6:$AF$6</c:f>
              <c:numCache>
                <c:formatCode>General</c:formatCode>
                <c:ptCount val="31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26</c:v>
                </c:pt>
                <c:pt idx="6">
                  <c:v>26</c:v>
                </c:pt>
                <c:pt idx="7">
                  <c:v>26</c:v>
                </c:pt>
                <c:pt idx="8">
                  <c:v>26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26</c:v>
                </c:pt>
                <c:pt idx="18">
                  <c:v>26</c:v>
                </c:pt>
                <c:pt idx="19">
                  <c:v>26</c:v>
                </c:pt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26</c:v>
                </c:pt>
                <c:pt idx="27">
                  <c:v>26</c:v>
                </c:pt>
                <c:pt idx="28">
                  <c:v>26</c:v>
                </c:pt>
                <c:pt idx="29">
                  <c:v>26</c:v>
                </c:pt>
                <c:pt idx="30">
                  <c:v>26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0"/>
        <c:smooth val="0"/>
        <c:axId val="174403973"/>
        <c:axId val="997814362"/>
      </c:lineChart>
      <c:catAx>
        <c:axId val="174403973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altLang="en-US"/>
                  <a:t>（ 节次 ）</a:t>
                </a:r>
                <a:endParaRPr lang="en-US" altLang="zh-CN"/>
              </a:p>
            </c:rich>
          </c:tx>
          <c:layout>
            <c:manualLayout>
              <c:xMode val="edge"/>
              <c:yMode val="edge"/>
              <c:x val="0.901116571013707"/>
              <c:y val="0.0561453804172317"/>
            </c:manualLayout>
          </c:layout>
          <c:overlay val="0"/>
          <c:spPr>
            <a:noFill/>
            <a:ln>
              <a:noFill/>
            </a:ln>
            <a:effectLst/>
          </c:spPr>
        </c:title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97814362"/>
        <c:crosses val="autoZero"/>
        <c:auto val="1"/>
        <c:lblAlgn val="ctr"/>
        <c:lblOffset val="100"/>
        <c:noMultiLvlLbl val="0"/>
      </c:catAx>
      <c:valAx>
        <c:axId val="997814362"/>
        <c:scaling>
          <c:orientation val="minMax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440397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12676993252875"/>
          <c:y val="0.0386798402354425"/>
          <c:w val="0.900950299344293"/>
          <c:h val="0.852091654404036"/>
        </c:manualLayout>
      </c:layout>
      <c:lineChart>
        <c:grouping val="standard"/>
        <c:varyColors val="0"/>
        <c:ser>
          <c:idx val="0"/>
          <c:order val="0"/>
          <c:tx>
            <c:strRef>
              <c:f>团购当月数据分析!$A$3</c:f>
              <c:strCache>
                <c:ptCount val="1"/>
                <c:pt idx="0">
                  <c:v>验证实际
完成量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团购当月数据分析!$B$2:$AF$2</c:f>
              <c:strCache>
                <c:ptCount val="31"/>
                <c:pt idx="0">
                  <c:v>1号</c:v>
                </c:pt>
                <c:pt idx="1">
                  <c:v>2号</c:v>
                </c:pt>
                <c:pt idx="2">
                  <c:v>3号</c:v>
                </c:pt>
                <c:pt idx="3">
                  <c:v>4号</c:v>
                </c:pt>
                <c:pt idx="4">
                  <c:v>5号</c:v>
                </c:pt>
                <c:pt idx="5">
                  <c:v>6号</c:v>
                </c:pt>
                <c:pt idx="6">
                  <c:v>7号</c:v>
                </c:pt>
                <c:pt idx="7">
                  <c:v>8号</c:v>
                </c:pt>
                <c:pt idx="8">
                  <c:v>9号</c:v>
                </c:pt>
                <c:pt idx="9">
                  <c:v>10号</c:v>
                </c:pt>
                <c:pt idx="10">
                  <c:v>11号</c:v>
                </c:pt>
                <c:pt idx="11">
                  <c:v>12号</c:v>
                </c:pt>
                <c:pt idx="12">
                  <c:v>13号</c:v>
                </c:pt>
                <c:pt idx="13">
                  <c:v>14号</c:v>
                </c:pt>
                <c:pt idx="14">
                  <c:v>15号</c:v>
                </c:pt>
                <c:pt idx="15">
                  <c:v>16号</c:v>
                </c:pt>
                <c:pt idx="16">
                  <c:v>17号</c:v>
                </c:pt>
                <c:pt idx="17">
                  <c:v>18号</c:v>
                </c:pt>
                <c:pt idx="18">
                  <c:v>19号</c:v>
                </c:pt>
                <c:pt idx="19">
                  <c:v>20号</c:v>
                </c:pt>
                <c:pt idx="20">
                  <c:v>21号</c:v>
                </c:pt>
                <c:pt idx="21">
                  <c:v>22号</c:v>
                </c:pt>
                <c:pt idx="22">
                  <c:v>23号</c:v>
                </c:pt>
                <c:pt idx="23">
                  <c:v>24号</c:v>
                </c:pt>
                <c:pt idx="24">
                  <c:v>25号</c:v>
                </c:pt>
                <c:pt idx="25">
                  <c:v>26号</c:v>
                </c:pt>
                <c:pt idx="26">
                  <c:v>27号</c:v>
                </c:pt>
                <c:pt idx="27">
                  <c:v>28号</c:v>
                </c:pt>
                <c:pt idx="28">
                  <c:v>29号</c:v>
                </c:pt>
                <c:pt idx="29">
                  <c:v>30号</c:v>
                </c:pt>
                <c:pt idx="30">
                  <c:v>31号</c:v>
                </c:pt>
              </c:strCache>
            </c:strRef>
          </c:cat>
          <c:val>
            <c:numRef>
              <c:f>团购当月数据分析!$B$3:$AF$3</c:f>
              <c:numCache>
                <c:formatCode>0</c:formatCode>
                <c:ptCount val="31"/>
                <c:pt idx="0">
                  <c:v>15</c:v>
                </c:pt>
                <c:pt idx="1">
                  <c:v>27</c:v>
                </c:pt>
                <c:pt idx="2">
                  <c:v>17</c:v>
                </c:pt>
                <c:pt idx="3">
                  <c:v>27</c:v>
                </c:pt>
                <c:pt idx="4">
                  <c:v>28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团购当月数据分析!$A$4</c:f>
              <c:strCache>
                <c:ptCount val="1"/>
                <c:pt idx="0">
                  <c:v>预定实际
完成量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团购当月数据分析!$B$2:$AF$2</c:f>
              <c:strCache>
                <c:ptCount val="31"/>
                <c:pt idx="0">
                  <c:v>1号</c:v>
                </c:pt>
                <c:pt idx="1">
                  <c:v>2号</c:v>
                </c:pt>
                <c:pt idx="2">
                  <c:v>3号</c:v>
                </c:pt>
                <c:pt idx="3">
                  <c:v>4号</c:v>
                </c:pt>
                <c:pt idx="4">
                  <c:v>5号</c:v>
                </c:pt>
                <c:pt idx="5">
                  <c:v>6号</c:v>
                </c:pt>
                <c:pt idx="6">
                  <c:v>7号</c:v>
                </c:pt>
                <c:pt idx="7">
                  <c:v>8号</c:v>
                </c:pt>
                <c:pt idx="8">
                  <c:v>9号</c:v>
                </c:pt>
                <c:pt idx="9">
                  <c:v>10号</c:v>
                </c:pt>
                <c:pt idx="10">
                  <c:v>11号</c:v>
                </c:pt>
                <c:pt idx="11">
                  <c:v>12号</c:v>
                </c:pt>
                <c:pt idx="12">
                  <c:v>13号</c:v>
                </c:pt>
                <c:pt idx="13">
                  <c:v>14号</c:v>
                </c:pt>
                <c:pt idx="14">
                  <c:v>15号</c:v>
                </c:pt>
                <c:pt idx="15">
                  <c:v>16号</c:v>
                </c:pt>
                <c:pt idx="16">
                  <c:v>17号</c:v>
                </c:pt>
                <c:pt idx="17">
                  <c:v>18号</c:v>
                </c:pt>
                <c:pt idx="18">
                  <c:v>19号</c:v>
                </c:pt>
                <c:pt idx="19">
                  <c:v>20号</c:v>
                </c:pt>
                <c:pt idx="20">
                  <c:v>21号</c:v>
                </c:pt>
                <c:pt idx="21">
                  <c:v>22号</c:v>
                </c:pt>
                <c:pt idx="22">
                  <c:v>23号</c:v>
                </c:pt>
                <c:pt idx="23">
                  <c:v>24号</c:v>
                </c:pt>
                <c:pt idx="24">
                  <c:v>25号</c:v>
                </c:pt>
                <c:pt idx="25">
                  <c:v>26号</c:v>
                </c:pt>
                <c:pt idx="26">
                  <c:v>27号</c:v>
                </c:pt>
                <c:pt idx="27">
                  <c:v>28号</c:v>
                </c:pt>
                <c:pt idx="28">
                  <c:v>29号</c:v>
                </c:pt>
                <c:pt idx="29">
                  <c:v>30号</c:v>
                </c:pt>
                <c:pt idx="30">
                  <c:v>31号</c:v>
                </c:pt>
              </c:strCache>
            </c:strRef>
          </c:cat>
          <c:val>
            <c:numRef>
              <c:f>团购当月数据分析!$B$4:$AF$4</c:f>
              <c:numCache>
                <c:formatCode>0</c:formatCode>
                <c:ptCount val="31"/>
                <c:pt idx="0">
                  <c:v>3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7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53542790"/>
        <c:axId val="878660836"/>
      </c:lineChart>
      <c:catAx>
        <c:axId val="55354279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</a:p>
        </c:txPr>
        <c:crossAx val="878660836"/>
        <c:crosses val="autoZero"/>
        <c:auto val="1"/>
        <c:lblAlgn val="ctr"/>
        <c:lblOffset val="100"/>
        <c:noMultiLvlLbl val="0"/>
      </c:catAx>
      <c:valAx>
        <c:axId val="8786608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</a:p>
        </c:txPr>
        <c:crossAx val="55354279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noFill/>
    <a:ln w="12700" cap="flat" cmpd="sng" algn="ctr">
      <a:solidFill>
        <a:schemeClr val="accent4"/>
      </a:solidFill>
      <a:prstDash val="solid"/>
      <a:miter lim="800000"/>
    </a:ln>
    <a:effectLst>
      <a:outerShdw blurRad="50800" dist="38100" dir="2700000" algn="tl" rotWithShape="0">
        <a:prstClr val="black">
          <a:alpha val="40000"/>
        </a:prstClr>
      </a:outerShdw>
    </a:effectLst>
    <a:sp3d>
      <a:extrusionClr>
        <a:srgbClr val="FFFFFF"/>
      </a:extrusionClr>
      <a:contourClr>
        <a:srgbClr val="FFFFFF"/>
      </a:contourClr>
    </a:sp3d>
  </c:spPr>
  <c:txPr>
    <a:bodyPr/>
    <a:lstStyle/>
    <a:p>
      <a:pPr>
        <a:defRPr lang="zh-CN">
          <a:solidFill>
            <a:schemeClr val="dk1"/>
          </a:solidFill>
          <a:latin typeface="+mn-lt"/>
          <a:ea typeface="+mn-ea"/>
          <a:cs typeface="+mn-cs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15875" cap="flat" cmpd="sng" algn="ctr">
        <a:solidFill>
          <a:schemeClr val="tx1">
            <a:lumMod val="65000"/>
            <a:lumOff val="3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</xdr:colOff>
      <xdr:row>3</xdr:row>
      <xdr:rowOff>1000760</xdr:rowOff>
    </xdr:from>
    <xdr:to>
      <xdr:col>33</xdr:col>
      <xdr:colOff>816610</xdr:colOff>
      <xdr:row>23</xdr:row>
      <xdr:rowOff>43815</xdr:rowOff>
    </xdr:to>
    <xdr:graphicFrame>
      <xdr:nvGraphicFramePr>
        <xdr:cNvPr id="3" name="图表 2"/>
        <xdr:cNvGraphicFramePr/>
      </xdr:nvGraphicFramePr>
      <xdr:xfrm>
        <a:off x="635" y="2867660"/>
        <a:ext cx="13465175" cy="356425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12065</xdr:colOff>
      <xdr:row>23</xdr:row>
      <xdr:rowOff>35560</xdr:rowOff>
    </xdr:from>
    <xdr:to>
      <xdr:col>33</xdr:col>
      <xdr:colOff>824865</xdr:colOff>
      <xdr:row>41</xdr:row>
      <xdr:rowOff>40005</xdr:rowOff>
    </xdr:to>
    <xdr:graphicFrame>
      <xdr:nvGraphicFramePr>
        <xdr:cNvPr id="2" name="图表 1"/>
        <xdr:cNvGraphicFramePr/>
      </xdr:nvGraphicFramePr>
      <xdr:xfrm>
        <a:off x="12065" y="6423660"/>
        <a:ext cx="13462000" cy="309054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AH6"/>
  <sheetViews>
    <sheetView showGridLines="0" tabSelected="1" zoomScale="85" zoomScaleNormal="85" workbookViewId="0">
      <selection activeCell="AJ5" sqref="AJ5"/>
    </sheetView>
  </sheetViews>
  <sheetFormatPr defaultColWidth="9" defaultRowHeight="13.5" outlineLevelRow="5"/>
  <cols>
    <col min="1" max="1" width="9" style="3"/>
    <col min="2" max="32" width="4.75" style="3" customWidth="1"/>
    <col min="33" max="33" width="9.75" style="3" customWidth="1"/>
    <col min="34" max="34" width="10.875" style="3" customWidth="1"/>
    <col min="35" max="35" width="12.625" style="3" customWidth="1"/>
    <col min="36" max="16384" width="9" style="3"/>
  </cols>
  <sheetData>
    <row r="1" ht="37" customHeight="1" spans="1:3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ht="30" customHeight="1" spans="1:34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17" t="s">
        <v>33</v>
      </c>
      <c r="AH2" s="18" t="s">
        <v>34</v>
      </c>
    </row>
    <row r="3" ht="80" customHeight="1" spans="1:34">
      <c r="A3" s="7" t="s">
        <v>35</v>
      </c>
      <c r="B3" s="8">
        <v>15</v>
      </c>
      <c r="C3" s="9">
        <v>27</v>
      </c>
      <c r="D3" s="9">
        <v>17</v>
      </c>
      <c r="E3" s="9">
        <v>27</v>
      </c>
      <c r="F3" s="9">
        <v>28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15"/>
      <c r="AG3" s="19">
        <f>SUM(B5:AF5)</f>
        <v>142</v>
      </c>
      <c r="AH3" s="20">
        <f>推演录入!AF2*31</f>
        <v>880.4</v>
      </c>
    </row>
    <row r="4" ht="80" customHeight="1" spans="1:34">
      <c r="A4" s="7" t="s">
        <v>36</v>
      </c>
      <c r="B4" s="10">
        <v>3</v>
      </c>
      <c r="C4" s="11">
        <v>6</v>
      </c>
      <c r="D4" s="11">
        <v>6</v>
      </c>
      <c r="E4" s="11">
        <v>6</v>
      </c>
      <c r="F4" s="11">
        <v>7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6"/>
      <c r="AG4" s="19"/>
      <c r="AH4" s="20"/>
    </row>
    <row r="5" ht="33" customHeight="1" spans="1:33">
      <c r="A5" s="12" t="s">
        <v>37</v>
      </c>
      <c r="B5" s="13">
        <f>SUM(B3:B4)</f>
        <v>18</v>
      </c>
      <c r="C5" s="13">
        <f t="shared" ref="C5:AG5" si="0">SUM(C3:C4)</f>
        <v>33</v>
      </c>
      <c r="D5" s="13">
        <f t="shared" si="0"/>
        <v>23</v>
      </c>
      <c r="E5" s="13">
        <f t="shared" si="0"/>
        <v>33</v>
      </c>
      <c r="F5" s="13">
        <f t="shared" si="0"/>
        <v>35</v>
      </c>
      <c r="G5" s="13">
        <f t="shared" si="0"/>
        <v>0</v>
      </c>
      <c r="H5" s="13">
        <f t="shared" si="0"/>
        <v>0</v>
      </c>
      <c r="I5" s="13">
        <f t="shared" si="0"/>
        <v>0</v>
      </c>
      <c r="J5" s="13">
        <f t="shared" si="0"/>
        <v>0</v>
      </c>
      <c r="K5" s="13">
        <f t="shared" si="0"/>
        <v>0</v>
      </c>
      <c r="L5" s="13">
        <f t="shared" si="0"/>
        <v>0</v>
      </c>
      <c r="M5" s="13">
        <f t="shared" si="0"/>
        <v>0</v>
      </c>
      <c r="N5" s="13">
        <f t="shared" si="0"/>
        <v>0</v>
      </c>
      <c r="O5" s="13">
        <f t="shared" si="0"/>
        <v>0</v>
      </c>
      <c r="P5" s="13">
        <f t="shared" si="0"/>
        <v>0</v>
      </c>
      <c r="Q5" s="13">
        <f t="shared" si="0"/>
        <v>0</v>
      </c>
      <c r="R5" s="13">
        <f t="shared" si="0"/>
        <v>0</v>
      </c>
      <c r="S5" s="13">
        <f t="shared" si="0"/>
        <v>0</v>
      </c>
      <c r="T5" s="13">
        <f t="shared" si="0"/>
        <v>0</v>
      </c>
      <c r="U5" s="13">
        <f t="shared" si="0"/>
        <v>0</v>
      </c>
      <c r="V5" s="13">
        <f t="shared" si="0"/>
        <v>0</v>
      </c>
      <c r="W5" s="13">
        <f t="shared" si="0"/>
        <v>0</v>
      </c>
      <c r="X5" s="13">
        <f t="shared" si="0"/>
        <v>0</v>
      </c>
      <c r="Y5" s="13">
        <f t="shared" si="0"/>
        <v>0</v>
      </c>
      <c r="Z5" s="13">
        <f t="shared" si="0"/>
        <v>0</v>
      </c>
      <c r="AA5" s="13">
        <f t="shared" si="0"/>
        <v>0</v>
      </c>
      <c r="AB5" s="13">
        <f t="shared" si="0"/>
        <v>0</v>
      </c>
      <c r="AC5" s="13">
        <f t="shared" si="0"/>
        <v>0</v>
      </c>
      <c r="AD5" s="13">
        <f t="shared" si="0"/>
        <v>0</v>
      </c>
      <c r="AE5" s="13">
        <f t="shared" si="0"/>
        <v>0</v>
      </c>
      <c r="AF5" s="13">
        <f t="shared" si="0"/>
        <v>0</v>
      </c>
      <c r="AG5" s="21"/>
    </row>
    <row r="6" spans="1:33">
      <c r="A6" s="14" t="s">
        <v>38</v>
      </c>
      <c r="B6" s="14">
        <v>26</v>
      </c>
      <c r="C6" s="14">
        <v>26</v>
      </c>
      <c r="D6" s="14">
        <v>26</v>
      </c>
      <c r="E6" s="14">
        <v>26</v>
      </c>
      <c r="F6" s="14">
        <v>26</v>
      </c>
      <c r="G6" s="14">
        <v>26</v>
      </c>
      <c r="H6" s="14">
        <v>26</v>
      </c>
      <c r="I6" s="14">
        <v>26</v>
      </c>
      <c r="J6" s="14">
        <v>26</v>
      </c>
      <c r="K6" s="14">
        <v>26</v>
      </c>
      <c r="L6" s="14">
        <v>26</v>
      </c>
      <c r="M6" s="14">
        <v>26</v>
      </c>
      <c r="N6" s="14">
        <v>26</v>
      </c>
      <c r="O6" s="14">
        <v>26</v>
      </c>
      <c r="P6" s="14">
        <v>26</v>
      </c>
      <c r="Q6" s="14">
        <v>26</v>
      </c>
      <c r="R6" s="14">
        <v>26</v>
      </c>
      <c r="S6" s="14">
        <v>26</v>
      </c>
      <c r="T6" s="14">
        <v>26</v>
      </c>
      <c r="U6" s="14">
        <v>26</v>
      </c>
      <c r="V6" s="14">
        <v>26</v>
      </c>
      <c r="W6" s="14">
        <v>26</v>
      </c>
      <c r="X6" s="14">
        <v>26</v>
      </c>
      <c r="Y6" s="14">
        <v>26</v>
      </c>
      <c r="Z6" s="14">
        <v>26</v>
      </c>
      <c r="AA6" s="14">
        <v>26</v>
      </c>
      <c r="AB6" s="14">
        <v>26</v>
      </c>
      <c r="AC6" s="14">
        <v>26</v>
      </c>
      <c r="AD6" s="14">
        <v>26</v>
      </c>
      <c r="AE6" s="14">
        <v>26</v>
      </c>
      <c r="AF6" s="14">
        <v>26</v>
      </c>
      <c r="AG6" s="3">
        <f>SUM(B6:AF6)</f>
        <v>806</v>
      </c>
    </row>
  </sheetData>
  <mergeCells count="3">
    <mergeCell ref="A1:AH1"/>
    <mergeCell ref="AG3:AG4"/>
    <mergeCell ref="AH3:AH4"/>
  </mergeCells>
  <conditionalFormatting sqref="AM4:AM19 AM22:AM2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/>
  <pageMargins left="0.118055555555556" right="0.0388888888888889" top="0.354166666666667" bottom="0.15625" header="0.235416666666667" footer="0.196527777777778"/>
  <pageSetup paperSize="9" scale="73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"/>
  <sheetViews>
    <sheetView workbookViewId="0">
      <selection activeCell="G11" sqref="G11"/>
    </sheetView>
  </sheetViews>
  <sheetFormatPr defaultColWidth="9" defaultRowHeight="13.5" outlineLevelRow="1"/>
  <cols>
    <col min="1" max="31" width="6.075" customWidth="1"/>
  </cols>
  <sheetData>
    <row r="1" spans="1:31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</row>
    <row r="2" ht="44" customHeight="1" spans="1:32">
      <c r="A2" s="2">
        <f>团购当月数据分析!B3+团购当月数据分析!B4</f>
        <v>18</v>
      </c>
      <c r="B2" s="2">
        <f>团购当月数据分析!C3+团购当月数据分析!C4</f>
        <v>33</v>
      </c>
      <c r="C2" s="2">
        <f>团购当月数据分析!D3+团购当月数据分析!D4</f>
        <v>23</v>
      </c>
      <c r="D2" s="2">
        <f>团购当月数据分析!E3+团购当月数据分析!E4</f>
        <v>33</v>
      </c>
      <c r="E2" s="2">
        <f>团购当月数据分析!F3+团购当月数据分析!F4</f>
        <v>35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>
        <f>AVERAGE(A2:AE2)</f>
        <v>28.4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团购当月数据分析</vt:lpstr>
      <vt:lpstr>推演录入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2017-06-06T07:58:00Z</dcterms:created>
  <dcterms:modified xsi:type="dcterms:W3CDTF">2017-08-06T01:38:46Z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