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0496" windowHeight="7512"/>
  </bookViews>
  <sheets>
    <sheet name="损益" sheetId="1" r:id="rId1"/>
  </sheets>
  <definedNames>
    <definedName name="NetIncome">损益!$O$36</definedName>
    <definedName name="_xlnm.Print_Titles" localSheetId="0">损益!$17:$17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I13" i="1" l="1"/>
  <c r="D13" i="1"/>
  <c r="E13" i="1"/>
  <c r="F13" i="1"/>
  <c r="G13" i="1"/>
  <c r="H13" i="1"/>
  <c r="J13" i="1"/>
  <c r="C13" i="1"/>
  <c r="K13" i="1" l="1"/>
  <c r="L13" i="1"/>
  <c r="M13" i="1"/>
  <c r="N13" i="1"/>
  <c r="C15" i="1" l="1"/>
  <c r="D15" i="1"/>
  <c r="D31" i="1"/>
  <c r="E15" i="1"/>
  <c r="E31" i="1"/>
  <c r="F15" i="1"/>
  <c r="F31" i="1"/>
  <c r="G15" i="1"/>
  <c r="G31" i="1"/>
  <c r="H15" i="1"/>
  <c r="H31" i="1"/>
  <c r="I15" i="1"/>
  <c r="I31" i="1"/>
  <c r="O13" i="1"/>
  <c r="O14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J31" i="1"/>
  <c r="K31" i="1"/>
  <c r="K15" i="1"/>
  <c r="K32" i="1" s="1"/>
  <c r="K34" i="1" s="1"/>
  <c r="K36" i="1" s="1"/>
  <c r="L31" i="1"/>
  <c r="M31" i="1"/>
  <c r="M15" i="1"/>
  <c r="M32" i="1" s="1"/>
  <c r="M34" i="1" s="1"/>
  <c r="M36" i="1" s="1"/>
  <c r="N31" i="1"/>
  <c r="J15" i="1"/>
  <c r="J32" i="1" s="1"/>
  <c r="J34" i="1" s="1"/>
  <c r="J36" i="1" s="1"/>
  <c r="L15" i="1"/>
  <c r="N15" i="1"/>
  <c r="O10" i="1"/>
  <c r="O11" i="1"/>
  <c r="O35" i="1"/>
  <c r="O33" i="1"/>
  <c r="O12" i="1"/>
  <c r="O9" i="1"/>
  <c r="O8" i="1"/>
  <c r="O7" i="1"/>
  <c r="L32" i="1" l="1"/>
  <c r="L34" i="1" s="1"/>
  <c r="L36" i="1" s="1"/>
  <c r="E32" i="1"/>
  <c r="E34" i="1" s="1"/>
  <c r="E36" i="1" s="1"/>
  <c r="N32" i="1"/>
  <c r="N34" i="1" s="1"/>
  <c r="N36" i="1" s="1"/>
  <c r="I32" i="1"/>
  <c r="I34" i="1" s="1"/>
  <c r="I36" i="1" s="1"/>
  <c r="D32" i="1"/>
  <c r="D34" i="1" s="1"/>
  <c r="D36" i="1" s="1"/>
  <c r="O31" i="1"/>
  <c r="G32" i="1"/>
  <c r="G34" i="1" s="1"/>
  <c r="G36" i="1" s="1"/>
  <c r="F32" i="1"/>
  <c r="F34" i="1" s="1"/>
  <c r="F36" i="1" s="1"/>
  <c r="H32" i="1"/>
  <c r="H34" i="1" s="1"/>
  <c r="H36" i="1" s="1"/>
  <c r="C32" i="1"/>
  <c r="C34" i="1" s="1"/>
  <c r="C36" i="1" s="1"/>
  <c r="O15" i="1"/>
  <c r="O32" i="1" s="1"/>
  <c r="O34" i="1" l="1"/>
  <c r="O36" i="1" s="1"/>
  <c r="L2" i="1" s="1"/>
</calcChain>
</file>

<file path=xl/sharedStrings.xml><?xml version="1.0" encoding="utf-8"?>
<sst xmlns="http://schemas.openxmlformats.org/spreadsheetml/2006/main" count="60" uniqueCount="46">
  <si>
    <t>1 月</t>
  </si>
  <si>
    <t>2 月</t>
  </si>
  <si>
    <t>3 月</t>
  </si>
  <si>
    <t>4 月</t>
  </si>
  <si>
    <t>5 月</t>
  </si>
  <si>
    <t>6 月</t>
  </si>
  <si>
    <t>7 月</t>
  </si>
  <si>
    <t>8 月</t>
  </si>
  <si>
    <t>9 月</t>
  </si>
  <si>
    <t>10 月</t>
  </si>
  <si>
    <t>11 月</t>
  </si>
  <si>
    <t>12 月</t>
  </si>
  <si>
    <t>公司名称</t>
  </si>
  <si>
    <t>收入</t>
  </si>
  <si>
    <t>销售</t>
  </si>
  <si>
    <t>售出货品退货（扣除）</t>
  </si>
  <si>
    <t>销售折扣（扣除）</t>
  </si>
  <si>
    <t>其他收入 1</t>
  </si>
  <si>
    <t>其他收入 2</t>
  </si>
  <si>
    <t>其他收入 3</t>
  </si>
  <si>
    <t>净销售</t>
  </si>
  <si>
    <t>已售货物成本</t>
  </si>
  <si>
    <t>毛利润</t>
  </si>
  <si>
    <t>经营支出</t>
  </si>
  <si>
    <t>工资和薪金</t>
  </si>
  <si>
    <t>折旧</t>
  </si>
  <si>
    <t>租金</t>
  </si>
  <si>
    <t>办公用品</t>
  </si>
  <si>
    <t>公共事业费用</t>
  </si>
  <si>
    <t>电话</t>
  </si>
  <si>
    <t>保险</t>
  </si>
  <si>
    <t>旅游支出</t>
  </si>
  <si>
    <t>维护</t>
  </si>
  <si>
    <t>宣传</t>
  </si>
  <si>
    <t>其他 1</t>
  </si>
  <si>
    <t>其他 2</t>
  </si>
  <si>
    <t>其他 3</t>
  </si>
  <si>
    <t>经营支出总计</t>
  </si>
  <si>
    <t>经营收入</t>
  </si>
  <si>
    <t>利息收入（费用）</t>
  </si>
  <si>
    <t>缴纳所得税前的收入</t>
  </si>
  <si>
    <t>所得税费用</t>
  </si>
  <si>
    <t>净收入</t>
  </si>
  <si>
    <t>年初至今</t>
  </si>
  <si>
    <t>[年份]</t>
    <phoneticPr fontId="26" type="noConversion"/>
  </si>
  <si>
    <t>损益表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</si>
</sst>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&quot;¥&quot;#,##0.00;&quot;¥&quot;\-#,##0.00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??_);_(@_)"/>
    <numFmt numFmtId="179" formatCode="&quot;¥&quot;#,##0.00_);\(&quot;¥&quot;#,##0.00\)"/>
    <numFmt numFmtId="180" formatCode="#,##0.00_);\(#,##0.00\)"/>
  </numFmts>
  <fonts count="27" x14ac:knownFonts="1">
    <font>
      <sz val="10"/>
      <color theme="2"/>
      <name val="Microsoft YaHei UI"/>
      <family val="2"/>
      <charset val="134"/>
    </font>
    <font>
      <sz val="11"/>
      <color theme="1"/>
      <name val="Segoe UI"/>
      <family val="2"/>
      <scheme val="minor"/>
    </font>
    <font>
      <sz val="10"/>
      <color theme="2"/>
      <name val="Microsoft YaHei UI"/>
      <family val="2"/>
      <charset val="134"/>
    </font>
    <font>
      <sz val="11"/>
      <color rgb="FF9C0006"/>
      <name val="Microsoft YaHei UI"/>
      <family val="2"/>
      <charset val="134"/>
    </font>
    <font>
      <sz val="11"/>
      <color rgb="FF006100"/>
      <name val="Microsoft YaHei UI"/>
      <family val="2"/>
      <charset val="134"/>
    </font>
    <font>
      <sz val="11"/>
      <color rgb="FF9C6500"/>
      <name val="Microsoft YaHei UI"/>
      <family val="2"/>
      <charset val="134"/>
    </font>
    <font>
      <b/>
      <sz val="11"/>
      <color rgb="FFFA7D00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1"/>
      <color rgb="FF7F7F7F"/>
      <name val="Microsoft YaHei UI"/>
      <family val="2"/>
      <charset val="134"/>
    </font>
    <font>
      <sz val="11"/>
      <color rgb="FFFF0000"/>
      <name val="Microsoft YaHei UI"/>
      <family val="2"/>
      <charset val="134"/>
    </font>
    <font>
      <sz val="11"/>
      <color rgb="FFFA7D00"/>
      <name val="Microsoft YaHei UI"/>
      <family val="2"/>
      <charset val="134"/>
    </font>
    <font>
      <b/>
      <sz val="11"/>
      <color rgb="FF3F3F3F"/>
      <name val="Microsoft YaHei UI"/>
      <family val="2"/>
      <charset val="134"/>
    </font>
    <font>
      <sz val="11"/>
      <color rgb="FF3F3F76"/>
      <name val="Microsoft YaHei UI"/>
      <family val="2"/>
      <charset val="134"/>
    </font>
    <font>
      <sz val="48"/>
      <color theme="0"/>
      <name val="Microsoft YaHei UI"/>
      <family val="2"/>
      <charset val="134"/>
    </font>
    <font>
      <sz val="20"/>
      <color theme="0"/>
      <name val="Microsoft YaHei UI"/>
      <family val="2"/>
      <charset val="134"/>
    </font>
    <font>
      <sz val="11"/>
      <color theme="2"/>
      <name val="Microsoft YaHei UI"/>
      <family val="2"/>
      <charset val="134"/>
    </font>
    <font>
      <sz val="12"/>
      <color theme="0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b/>
      <sz val="18"/>
      <color theme="0"/>
      <name val="Microsoft YaHei UI"/>
      <family val="2"/>
      <charset val="134"/>
    </font>
    <font>
      <sz val="10"/>
      <color theme="3"/>
      <name val="Microsoft YaHei UI"/>
      <family val="2"/>
      <charset val="134"/>
    </font>
    <font>
      <sz val="48"/>
      <color theme="3"/>
      <name val="Microsoft YaHei UI"/>
      <family val="2"/>
      <charset val="134"/>
    </font>
    <font>
      <b/>
      <sz val="12"/>
      <color theme="0"/>
      <name val="Microsoft YaHei UI"/>
      <family val="2"/>
      <charset val="134"/>
    </font>
    <font>
      <sz val="10"/>
      <color theme="0"/>
      <name val="Microsoft YaHei UI"/>
      <family val="2"/>
      <charset val="134"/>
    </font>
    <font>
      <b/>
      <sz val="10"/>
      <color theme="0"/>
      <name val="Microsoft YaHei UI"/>
      <family val="2"/>
      <charset val="134"/>
    </font>
    <font>
      <b/>
      <sz val="10"/>
      <color theme="3"/>
      <name val="Microsoft YaHei UI"/>
      <family val="2"/>
      <charset val="134"/>
    </font>
    <font>
      <sz val="9"/>
      <name val="Microsoft YaHei UI"/>
      <family val="2"/>
      <charset val="134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5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theme="2"/>
      </bottom>
      <diagonal/>
    </border>
    <border>
      <left/>
      <right style="thick">
        <color theme="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3" borderId="0">
      <alignment vertical="center"/>
    </xf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Alignment="0" applyProtection="0"/>
    <xf numFmtId="0" fontId="15" fillId="3" borderId="0" applyNumberFormat="0" applyAlignment="0" applyProtection="0"/>
    <xf numFmtId="0" fontId="7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6" fillId="11" borderId="4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2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3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48">
    <xf numFmtId="0" fontId="0" fillId="3" borderId="0" xfId="0">
      <alignment vertical="center"/>
    </xf>
    <xf numFmtId="0" fontId="18" fillId="3" borderId="0" xfId="0" applyFont="1" applyFill="1">
      <alignment vertical="center"/>
    </xf>
    <xf numFmtId="0" fontId="19" fillId="3" borderId="0" xfId="0" applyFont="1" applyFill="1" applyBorder="1" applyAlignment="1"/>
    <xf numFmtId="0" fontId="19" fillId="3" borderId="3" xfId="0" applyFont="1" applyFill="1" applyBorder="1" applyAlignment="1"/>
    <xf numFmtId="0" fontId="16" fillId="3" borderId="0" xfId="7" applyFont="1" applyBorder="1" applyAlignment="1">
      <alignment horizontal="left"/>
    </xf>
    <xf numFmtId="0" fontId="14" fillId="3" borderId="0" xfId="4" applyFont="1" applyAlignment="1">
      <alignment vertical="top"/>
    </xf>
    <xf numFmtId="0" fontId="22" fillId="3" borderId="0" xfId="0" applyFont="1" applyFill="1" applyBorder="1" applyAlignment="1"/>
    <xf numFmtId="0" fontId="22" fillId="3" borderId="3" xfId="0" applyFont="1" applyFill="1" applyBorder="1" applyAlignment="1"/>
    <xf numFmtId="0" fontId="18" fillId="3" borderId="0" xfId="0" applyFont="1" applyFill="1" applyAlignment="1">
      <alignment horizontal="right" vertical="center" indent="1"/>
    </xf>
    <xf numFmtId="0" fontId="7" fillId="3" borderId="1" xfId="6" applyFont="1" applyFill="1" applyBorder="1" applyAlignment="1">
      <alignment horizontal="left" vertical="center" indent="1"/>
    </xf>
    <xf numFmtId="0" fontId="7" fillId="3" borderId="1" xfId="6" applyFont="1" applyFill="1" applyBorder="1" applyAlignment="1">
      <alignment horizontal="right"/>
    </xf>
    <xf numFmtId="0" fontId="7" fillId="3" borderId="1" xfId="6" applyFont="1" applyBorder="1" applyAlignment="1">
      <alignment horizontal="right" vertical="center" indent="1"/>
    </xf>
    <xf numFmtId="0" fontId="23" fillId="3" borderId="0" xfId="0" applyFont="1" applyFill="1" applyBorder="1" applyAlignment="1">
      <alignment horizontal="left" vertical="center" indent="1"/>
    </xf>
    <xf numFmtId="0" fontId="24" fillId="4" borderId="0" xfId="0" applyFont="1" applyFill="1" applyBorder="1" applyAlignment="1">
      <alignment horizontal="left" vertical="center" indent="1"/>
    </xf>
    <xf numFmtId="0" fontId="25" fillId="5" borderId="0" xfId="0" applyFont="1" applyFill="1" applyBorder="1" applyAlignment="1">
      <alignment horizontal="left" vertical="center" indent="1"/>
    </xf>
    <xf numFmtId="0" fontId="23" fillId="3" borderId="0" xfId="0" applyFont="1" applyFill="1" applyBorder="1" applyAlignment="1">
      <alignment horizontal="left" indent="1"/>
    </xf>
    <xf numFmtId="178" fontId="23" fillId="3" borderId="0" xfId="2" applyNumberFormat="1" applyFont="1" applyFill="1" applyBorder="1"/>
    <xf numFmtId="178" fontId="23" fillId="3" borderId="0" xfId="0" applyNumberFormat="1" applyFont="1" applyFill="1" applyBorder="1" applyAlignment="1">
      <alignment horizontal="right" vertical="center" indent="1"/>
    </xf>
    <xf numFmtId="0" fontId="7" fillId="3" borderId="2" xfId="6" applyFont="1" applyBorder="1" applyAlignment="1">
      <alignment horizontal="left" vertical="center" indent="1"/>
    </xf>
    <xf numFmtId="0" fontId="7" fillId="3" borderId="2" xfId="6" applyFont="1" applyBorder="1" applyAlignment="1">
      <alignment horizontal="right"/>
    </xf>
    <xf numFmtId="0" fontId="23" fillId="3" borderId="0" xfId="0" applyFont="1" applyFill="1" applyAlignment="1">
      <alignment horizontal="left" vertical="center" indent="1"/>
    </xf>
    <xf numFmtId="0" fontId="25" fillId="2" borderId="0" xfId="0" applyFont="1" applyFill="1" applyBorder="1" applyAlignment="1">
      <alignment horizontal="left" vertical="center" indent="1"/>
    </xf>
    <xf numFmtId="0" fontId="24" fillId="3" borderId="0" xfId="0" applyFont="1" applyFill="1" applyBorder="1" applyAlignment="1">
      <alignment horizontal="left" vertical="center" indent="1"/>
    </xf>
    <xf numFmtId="0" fontId="25" fillId="6" borderId="0" xfId="0" applyFont="1" applyFill="1" applyBorder="1" applyAlignment="1">
      <alignment horizontal="left" vertical="center" indent="1"/>
    </xf>
    <xf numFmtId="176" fontId="23" fillId="3" borderId="0" xfId="2" applyFont="1" applyFill="1" applyBorder="1"/>
    <xf numFmtId="0" fontId="23" fillId="3" borderId="0" xfId="0" applyFont="1" applyFill="1" applyBorder="1" applyAlignment="1">
      <alignment horizontal="right" vertical="center" indent="1"/>
    </xf>
    <xf numFmtId="0" fontId="18" fillId="3" borderId="0" xfId="0" applyFont="1" applyFill="1" applyAlignment="1">
      <alignment horizontal="left" vertical="center" indent="1"/>
    </xf>
    <xf numFmtId="179" fontId="23" fillId="3" borderId="0" xfId="2" applyNumberFormat="1" applyFont="1" applyFill="1" applyBorder="1" applyAlignment="1">
      <alignment horizontal="right" vertical="center"/>
    </xf>
    <xf numFmtId="179" fontId="23" fillId="3" borderId="0" xfId="0" applyNumberFormat="1" applyFont="1" applyFill="1" applyBorder="1" applyAlignment="1">
      <alignment horizontal="right" vertical="center" indent="1"/>
    </xf>
    <xf numFmtId="179" fontId="25" fillId="5" borderId="0" xfId="2" applyNumberFormat="1" applyFont="1" applyFill="1" applyBorder="1" applyAlignment="1">
      <alignment vertical="center"/>
    </xf>
    <xf numFmtId="179" fontId="25" fillId="5" borderId="0" xfId="2" applyNumberFormat="1" applyFont="1" applyFill="1" applyBorder="1" applyAlignment="1">
      <alignment horizontal="right" vertical="center" indent="1"/>
    </xf>
    <xf numFmtId="180" fontId="23" fillId="3" borderId="0" xfId="1" applyNumberFormat="1" applyFont="1" applyFill="1" applyBorder="1" applyAlignment="1">
      <alignment horizontal="right" vertical="center"/>
    </xf>
    <xf numFmtId="180" fontId="23" fillId="3" borderId="0" xfId="1" applyNumberFormat="1" applyFont="1" applyFill="1" applyBorder="1" applyAlignment="1">
      <alignment horizontal="right" vertical="center" indent="1"/>
    </xf>
    <xf numFmtId="180" fontId="24" fillId="4" borderId="0" xfId="2" applyNumberFormat="1" applyFont="1" applyFill="1" applyBorder="1" applyAlignment="1">
      <alignment horizontal="right" vertical="center"/>
    </xf>
    <xf numFmtId="180" fontId="24" fillId="3" borderId="0" xfId="1" applyNumberFormat="1" applyFont="1" applyFill="1" applyBorder="1" applyAlignment="1">
      <alignment horizontal="right" vertical="center" indent="1"/>
    </xf>
    <xf numFmtId="180" fontId="23" fillId="3" borderId="0" xfId="2" applyNumberFormat="1" applyFont="1" applyFill="1" applyBorder="1" applyAlignment="1">
      <alignment horizontal="right" vertical="center"/>
    </xf>
    <xf numFmtId="180" fontId="23" fillId="3" borderId="0" xfId="1" applyNumberFormat="1" applyFont="1" applyFill="1" applyBorder="1" applyAlignment="1">
      <alignment vertical="center"/>
    </xf>
    <xf numFmtId="180" fontId="23" fillId="3" borderId="0" xfId="0" applyNumberFormat="1" applyFont="1" applyFill="1" applyAlignment="1">
      <alignment vertical="center"/>
    </xf>
    <xf numFmtId="179" fontId="23" fillId="3" borderId="0" xfId="2" applyNumberFormat="1" applyFont="1" applyFill="1" applyBorder="1" applyAlignment="1">
      <alignment vertical="center"/>
    </xf>
    <xf numFmtId="179" fontId="25" fillId="2" borderId="0" xfId="2" applyNumberFormat="1" applyFont="1" applyFill="1" applyBorder="1" applyAlignment="1">
      <alignment vertical="center"/>
    </xf>
    <xf numFmtId="179" fontId="25" fillId="2" borderId="0" xfId="2" applyNumberFormat="1" applyFont="1" applyFill="1" applyBorder="1" applyAlignment="1">
      <alignment horizontal="right" vertical="center" indent="1"/>
    </xf>
    <xf numFmtId="179" fontId="25" fillId="6" borderId="0" xfId="2" applyNumberFormat="1" applyFont="1" applyFill="1" applyBorder="1" applyAlignment="1">
      <alignment vertical="center"/>
    </xf>
    <xf numFmtId="179" fontId="25" fillId="6" borderId="0" xfId="2" applyNumberFormat="1" applyFont="1" applyFill="1" applyBorder="1" applyAlignment="1">
      <alignment horizontal="right" vertical="center" indent="1"/>
    </xf>
    <xf numFmtId="180" fontId="24" fillId="3" borderId="0" xfId="2" applyNumberFormat="1" applyFont="1" applyFill="1" applyBorder="1" applyAlignment="1">
      <alignment vertical="center"/>
    </xf>
    <xf numFmtId="180" fontId="24" fillId="3" borderId="0" xfId="0" applyNumberFormat="1" applyFont="1" applyFill="1" applyBorder="1" applyAlignment="1">
      <alignment horizontal="right" vertical="center" indent="1"/>
    </xf>
    <xf numFmtId="7" fontId="21" fillId="6" borderId="0" xfId="0" applyNumberFormat="1" applyFont="1" applyFill="1" applyAlignment="1">
      <alignment horizontal="right" vertical="center" indent="1"/>
    </xf>
    <xf numFmtId="0" fontId="13" fillId="3" borderId="0" xfId="3" applyFont="1" applyAlignment="1">
      <alignment vertical="center"/>
    </xf>
    <xf numFmtId="0" fontId="20" fillId="6" borderId="0" xfId="0" applyFont="1" applyFill="1" applyAlignment="1">
      <alignment horizontal="right" vertical="center" indent="1"/>
    </xf>
  </cellXfs>
  <cellStyles count="20"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 customBuiltin="1"/>
    <cellStyle name="好" xfId="8" builtinId="26" customBuiltin="1"/>
    <cellStyle name="汇总" xfId="19" builtinId="25" customBuiltin="1"/>
    <cellStyle name="货币" xfId="2" builtinId="4"/>
    <cellStyle name="计算" xfId="13" builtinId="22" customBuiltin="1"/>
    <cellStyle name="检查单元格" xfId="15" builtinId="23" customBuiltin="1"/>
    <cellStyle name="解释性文本" xfId="18" builtinId="53" customBuiltin="1"/>
    <cellStyle name="警告文本" xfId="16" builtinId="11" customBuiltin="1"/>
    <cellStyle name="链接单元格" xfId="14" builtinId="24" customBuiltin="1"/>
    <cellStyle name="千位分隔" xfId="1" builtinId="3"/>
    <cellStyle name="适中" xfId="10" builtinId="28" customBuiltin="1"/>
    <cellStyle name="输出" xfId="12" builtinId="21" customBuiltin="1"/>
    <cellStyle name="输入" xfId="11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866236175134093E-2"/>
          <c:y val="9.9308419780860732E-2"/>
          <c:w val="0.86286252580352119"/>
          <c:h val="0.7484731075282256"/>
        </c:manualLayout>
      </c:layout>
      <c:lineChart>
        <c:grouping val="standard"/>
        <c:varyColors val="0"/>
        <c:ser>
          <c:idx val="1"/>
          <c:order val="0"/>
          <c:tx>
            <c:strRef>
              <c:f>损益!$B$15</c:f>
              <c:strCache>
                <c:ptCount val="1"/>
                <c:pt idx="0">
                  <c:v>毛利润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57150">
                <a:solidFill>
                  <a:schemeClr val="accent2"/>
                </a:solidFill>
              </a:ln>
              <a:effectLst/>
            </c:spPr>
          </c:marker>
          <c:val>
            <c:numRef>
              <c:f>损益!$C$15:$N$15</c:f>
              <c:numCache>
                <c:formatCode>"¥"#,##0.00_);\("¥"#,##0.00\)</c:formatCode>
                <c:ptCount val="12"/>
                <c:pt idx="0">
                  <c:v>250000</c:v>
                </c:pt>
                <c:pt idx="1">
                  <c:v>363480</c:v>
                </c:pt>
                <c:pt idx="2">
                  <c:v>275620</c:v>
                </c:pt>
                <c:pt idx="3">
                  <c:v>-50595</c:v>
                </c:pt>
                <c:pt idx="4">
                  <c:v>301531.79999999993</c:v>
                </c:pt>
                <c:pt idx="5">
                  <c:v>329644.5</c:v>
                </c:pt>
                <c:pt idx="6">
                  <c:v>335028.70000000007</c:v>
                </c:pt>
                <c:pt idx="7">
                  <c:v>416460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1A-439A-B5ED-2DDA73EADA80}"/>
            </c:ext>
          </c:extLst>
        </c:ser>
        <c:ser>
          <c:idx val="0"/>
          <c:order val="1"/>
          <c:tx>
            <c:strRef>
              <c:f>损益!$B$31</c:f>
              <c:strCache>
                <c:ptCount val="1"/>
                <c:pt idx="0">
                  <c:v>经营支出总计</c:v>
                </c:pt>
              </c:strCache>
            </c:strRef>
          </c:tx>
          <c:spPr>
            <a:ln w="38100" cap="rnd">
              <a:solidFill>
                <a:schemeClr val="bg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2"/>
              </a:solidFill>
              <a:ln w="57150">
                <a:solidFill>
                  <a:schemeClr val="bg2"/>
                </a:solidFill>
              </a:ln>
              <a:effectLst/>
            </c:spPr>
          </c:marker>
          <c:val>
            <c:numRef>
              <c:f>损益!$C$31:$N$31</c:f>
              <c:numCache>
                <c:formatCode>"¥"#,##0.00_);\("¥"#,##0.00\)</c:formatCode>
                <c:ptCount val="12"/>
                <c:pt idx="0">
                  <c:v>108410</c:v>
                </c:pt>
                <c:pt idx="1">
                  <c:v>113672.5</c:v>
                </c:pt>
                <c:pt idx="2">
                  <c:v>119198.2</c:v>
                </c:pt>
                <c:pt idx="3">
                  <c:v>125000.10000000003</c:v>
                </c:pt>
                <c:pt idx="4">
                  <c:v>131092.1</c:v>
                </c:pt>
                <c:pt idx="5">
                  <c:v>137488.6</c:v>
                </c:pt>
                <c:pt idx="6">
                  <c:v>144205.10000000003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1A-439A-B5ED-2DDA73EAD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31712"/>
        <c:axId val="178432272"/>
      </c:lineChart>
      <c:catAx>
        <c:axId val="178431712"/>
        <c:scaling>
          <c:orientation val="minMax"/>
        </c:scaling>
        <c:delete val="1"/>
        <c:axPos val="b"/>
        <c:majorTickMark val="out"/>
        <c:minorTickMark val="none"/>
        <c:tickLblPos val="nextTo"/>
        <c:crossAx val="178432272"/>
        <c:crosses val="autoZero"/>
        <c:auto val="1"/>
        <c:lblAlgn val="ctr"/>
        <c:lblOffset val="100"/>
        <c:noMultiLvlLbl val="0"/>
      </c:catAx>
      <c:valAx>
        <c:axId val="178432272"/>
        <c:scaling>
          <c:orientation val="minMax"/>
        </c:scaling>
        <c:delete val="1"/>
        <c:axPos val="l"/>
        <c:numFmt formatCode="&quot;¥&quot;#,##0.00_);\(&quot;¥&quot;#,##0.00\)" sourceLinked="1"/>
        <c:majorTickMark val="out"/>
        <c:minorTickMark val="none"/>
        <c:tickLblPos val="nextTo"/>
        <c:crossAx val="17843171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186753905904157"/>
          <c:y val="0.38848143982002253"/>
          <c:w val="0.13672294061734824"/>
          <c:h val="0.564379452568428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tx2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bg2"/>
          </a:solidFill>
          <a:latin typeface="Microsoft YaHei UI" panose="020B0503020204020204" pitchFamily="34" charset="-122"/>
          <a:ea typeface="Microsoft YaHei UI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</xdr:colOff>
      <xdr:row>3</xdr:row>
      <xdr:rowOff>104775</xdr:rowOff>
    </xdr:from>
    <xdr:to>
      <xdr:col>15</xdr:col>
      <xdr:colOff>0</xdr:colOff>
      <xdr:row>4</xdr:row>
      <xdr:rowOff>1095375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Profit and Loss">
      <a:dk1>
        <a:sysClr val="windowText" lastClr="000000"/>
      </a:dk1>
      <a:lt1>
        <a:sysClr val="window" lastClr="FFFFFF"/>
      </a:lt1>
      <a:dk2>
        <a:srgbClr val="414141"/>
      </a:dk2>
      <a:lt2>
        <a:srgbClr val="F0F0F0"/>
      </a:lt2>
      <a:accent1>
        <a:srgbClr val="74CADA"/>
      </a:accent1>
      <a:accent2>
        <a:srgbClr val="92CC46"/>
      </a:accent2>
      <a:accent3>
        <a:srgbClr val="F1603D"/>
      </a:accent3>
      <a:accent4>
        <a:srgbClr val="8F919E"/>
      </a:accent4>
      <a:accent5>
        <a:srgbClr val="8D77FB"/>
      </a:accent5>
      <a:accent6>
        <a:srgbClr val="5B7799"/>
      </a:accent6>
      <a:hlink>
        <a:srgbClr val="0563C1"/>
      </a:hlink>
      <a:folHlink>
        <a:srgbClr val="954F72"/>
      </a:folHlink>
    </a:clrScheme>
    <a:fontScheme name="Profit and Loss">
      <a:majorFont>
        <a:latin typeface="Cambria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B1:O37"/>
  <sheetViews>
    <sheetView showGridLines="0" tabSelected="1" workbookViewId="0">
      <selection activeCell="E3" sqref="E3"/>
    </sheetView>
  </sheetViews>
  <sheetFormatPr defaultColWidth="9" defaultRowHeight="16.5" customHeight="1" x14ac:dyDescent="0.35"/>
  <cols>
    <col min="1" max="1" width="2" style="1" customWidth="1"/>
    <col min="2" max="2" width="29.8984375" style="26" customWidth="1"/>
    <col min="3" max="3" width="19.09765625" style="1" customWidth="1"/>
    <col min="4" max="5" width="12.59765625" style="1" bestFit="1" customWidth="1"/>
    <col min="6" max="6" width="13.09765625" style="1" bestFit="1" customWidth="1"/>
    <col min="7" max="9" width="12.59765625" style="1" bestFit="1" customWidth="1"/>
    <col min="10" max="10" width="12.3984375" style="1" bestFit="1" customWidth="1"/>
    <col min="11" max="11" width="11.5" style="1" customWidth="1"/>
    <col min="12" max="12" width="11.3984375" style="1" customWidth="1"/>
    <col min="13" max="13" width="11.5" style="1" customWidth="1"/>
    <col min="14" max="14" width="12.19921875" style="1" customWidth="1"/>
    <col min="15" max="15" width="16.19921875" style="8" customWidth="1"/>
    <col min="16" max="16" width="2" style="1" customWidth="1"/>
    <col min="17" max="16384" width="9" style="1"/>
  </cols>
  <sheetData>
    <row r="1" spans="2:15" ht="15.75" customHeight="1" x14ac:dyDescent="0.55000000000000004">
      <c r="B1" s="1"/>
      <c r="D1" s="2"/>
      <c r="E1" s="2"/>
      <c r="F1" s="2"/>
      <c r="G1" s="2"/>
      <c r="H1" s="2"/>
      <c r="I1" s="2"/>
      <c r="J1" s="2"/>
      <c r="K1" s="3"/>
      <c r="L1" s="47" t="s">
        <v>42</v>
      </c>
      <c r="M1" s="47"/>
      <c r="N1" s="47"/>
      <c r="O1" s="47"/>
    </row>
    <row r="2" spans="2:15" ht="30" customHeight="1" x14ac:dyDescent="0.55000000000000004">
      <c r="B2" s="46" t="s">
        <v>44</v>
      </c>
      <c r="C2" s="4" t="s">
        <v>45</v>
      </c>
      <c r="E2" s="2"/>
      <c r="F2" s="2"/>
      <c r="G2" s="2"/>
      <c r="H2" s="2"/>
      <c r="I2" s="2"/>
      <c r="J2" s="2"/>
      <c r="K2" s="3"/>
      <c r="L2" s="45">
        <f>NetIncome</f>
        <v>724501.39999999991</v>
      </c>
      <c r="M2" s="45"/>
      <c r="N2" s="45"/>
      <c r="O2" s="45"/>
    </row>
    <row r="3" spans="2:15" ht="33" customHeight="1" x14ac:dyDescent="0.4">
      <c r="B3" s="46"/>
      <c r="C3" s="5" t="s">
        <v>12</v>
      </c>
      <c r="E3" s="6"/>
      <c r="F3" s="6"/>
      <c r="G3" s="6"/>
      <c r="H3" s="6"/>
      <c r="I3" s="6"/>
      <c r="J3" s="6"/>
      <c r="K3" s="7"/>
      <c r="L3" s="45"/>
      <c r="M3" s="45"/>
      <c r="N3" s="45"/>
      <c r="O3" s="45"/>
    </row>
    <row r="4" spans="2:15" ht="16.5" customHeight="1" x14ac:dyDescent="0.35">
      <c r="B4" s="1"/>
    </row>
    <row r="5" spans="2:15" ht="88.5" customHeight="1" x14ac:dyDescent="0.35">
      <c r="B5" s="1"/>
    </row>
    <row r="6" spans="2:15" ht="16.5" customHeight="1" thickBot="1" x14ac:dyDescent="0.45">
      <c r="B6" s="9" t="s">
        <v>13</v>
      </c>
      <c r="C6" s="10" t="s">
        <v>0</v>
      </c>
      <c r="D6" s="10" t="s">
        <v>1</v>
      </c>
      <c r="E6" s="10" t="s">
        <v>2</v>
      </c>
      <c r="F6" s="10" t="s">
        <v>3</v>
      </c>
      <c r="G6" s="10" t="s">
        <v>4</v>
      </c>
      <c r="H6" s="10" t="s">
        <v>5</v>
      </c>
      <c r="I6" s="10" t="s">
        <v>6</v>
      </c>
      <c r="J6" s="10" t="s">
        <v>7</v>
      </c>
      <c r="K6" s="10" t="s">
        <v>8</v>
      </c>
      <c r="L6" s="10" t="s">
        <v>9</v>
      </c>
      <c r="M6" s="10" t="s">
        <v>10</v>
      </c>
      <c r="N6" s="10" t="s">
        <v>11</v>
      </c>
      <c r="O6" s="11" t="s">
        <v>43</v>
      </c>
    </row>
    <row r="7" spans="2:15" ht="16.5" customHeight="1" x14ac:dyDescent="0.35">
      <c r="B7" s="12" t="s">
        <v>14</v>
      </c>
      <c r="C7" s="27">
        <v>500000</v>
      </c>
      <c r="D7" s="27">
        <v>630980</v>
      </c>
      <c r="E7" s="27">
        <v>551250</v>
      </c>
      <c r="F7" s="27">
        <v>238810</v>
      </c>
      <c r="G7" s="27">
        <v>607753.1</v>
      </c>
      <c r="H7" s="27">
        <v>638140.80000000005</v>
      </c>
      <c r="I7" s="27">
        <v>670047.80000000005</v>
      </c>
      <c r="J7" s="27">
        <v>890000</v>
      </c>
      <c r="K7" s="27"/>
      <c r="L7" s="27"/>
      <c r="M7" s="27"/>
      <c r="N7" s="27"/>
      <c r="O7" s="28">
        <f>SUM(C7:N7)</f>
        <v>4726981.7</v>
      </c>
    </row>
    <row r="8" spans="2:15" ht="16.5" customHeight="1" x14ac:dyDescent="0.35">
      <c r="B8" s="12" t="s">
        <v>15</v>
      </c>
      <c r="C8" s="31">
        <v>0</v>
      </c>
      <c r="D8" s="31">
        <v>-5000</v>
      </c>
      <c r="E8" s="31">
        <v>0</v>
      </c>
      <c r="F8" s="31">
        <v>0</v>
      </c>
      <c r="G8" s="31">
        <v>-2340</v>
      </c>
      <c r="H8" s="31">
        <v>0</v>
      </c>
      <c r="I8" s="31">
        <v>0</v>
      </c>
      <c r="J8" s="31">
        <v>-3000</v>
      </c>
      <c r="K8" s="31"/>
      <c r="L8" s="31"/>
      <c r="M8" s="31"/>
      <c r="N8" s="31"/>
      <c r="O8" s="32">
        <f t="shared" ref="O8:O35" si="0">SUM(C8:N8)</f>
        <v>-10340</v>
      </c>
    </row>
    <row r="9" spans="2:15" ht="16.5" customHeight="1" x14ac:dyDescent="0.35">
      <c r="B9" s="12" t="s">
        <v>16</v>
      </c>
      <c r="C9" s="31">
        <v>-50000</v>
      </c>
      <c r="D9" s="31">
        <v>-52500</v>
      </c>
      <c r="E9" s="31">
        <v>-55130</v>
      </c>
      <c r="F9" s="31">
        <v>-57880</v>
      </c>
      <c r="G9" s="31">
        <v>-60780</v>
      </c>
      <c r="H9" s="31">
        <v>-53240</v>
      </c>
      <c r="I9" s="31">
        <v>-67000</v>
      </c>
      <c r="J9" s="31">
        <v>-4000</v>
      </c>
      <c r="K9" s="31"/>
      <c r="L9" s="31"/>
      <c r="M9" s="31"/>
      <c r="N9" s="31"/>
      <c r="O9" s="32">
        <f t="shared" si="0"/>
        <v>-400530</v>
      </c>
    </row>
    <row r="10" spans="2:15" ht="16.5" customHeight="1" x14ac:dyDescent="0.35">
      <c r="B10" s="12" t="s">
        <v>17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20000</v>
      </c>
      <c r="K10" s="31"/>
      <c r="L10" s="31"/>
      <c r="M10" s="31"/>
      <c r="N10" s="31"/>
      <c r="O10" s="32">
        <f t="shared" si="0"/>
        <v>20000</v>
      </c>
    </row>
    <row r="11" spans="2:15" ht="16.5" customHeight="1" x14ac:dyDescent="0.35">
      <c r="B11" s="12" t="s">
        <v>18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/>
      <c r="L11" s="31"/>
      <c r="M11" s="31"/>
      <c r="N11" s="31"/>
      <c r="O11" s="32">
        <f t="shared" si="0"/>
        <v>0</v>
      </c>
    </row>
    <row r="12" spans="2:15" ht="16.5" customHeight="1" x14ac:dyDescent="0.35">
      <c r="B12" s="12" t="s">
        <v>19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/>
      <c r="L12" s="31"/>
      <c r="M12" s="31"/>
      <c r="N12" s="31"/>
      <c r="O12" s="32">
        <f t="shared" si="0"/>
        <v>0</v>
      </c>
    </row>
    <row r="13" spans="2:15" ht="16.5" customHeight="1" x14ac:dyDescent="0.35">
      <c r="B13" s="13" t="s">
        <v>20</v>
      </c>
      <c r="C13" s="33">
        <f>IF(SUM(C7:C12)=0,"",SUM(C7:C12))</f>
        <v>450000</v>
      </c>
      <c r="D13" s="33">
        <f t="shared" ref="D13:J13" si="1">IF(SUM(D7:D12)=0,"",SUM(D7:D12))</f>
        <v>573480</v>
      </c>
      <c r="E13" s="33">
        <f t="shared" si="1"/>
        <v>496120</v>
      </c>
      <c r="F13" s="33">
        <f t="shared" si="1"/>
        <v>180930</v>
      </c>
      <c r="G13" s="33">
        <f t="shared" si="1"/>
        <v>544633.1</v>
      </c>
      <c r="H13" s="33">
        <f t="shared" si="1"/>
        <v>584900.80000000005</v>
      </c>
      <c r="I13" s="33">
        <f>IF(SUM(I7:I12)=0,"",SUM(I7:I12))</f>
        <v>603047.80000000005</v>
      </c>
      <c r="J13" s="33">
        <f t="shared" si="1"/>
        <v>903000</v>
      </c>
      <c r="K13" s="33" t="str">
        <f t="shared" ref="K13:N13" si="2">IF(SUM(K7:K12)=0,"",SUM(K7:K12))</f>
        <v/>
      </c>
      <c r="L13" s="33" t="str">
        <f t="shared" si="2"/>
        <v/>
      </c>
      <c r="M13" s="33" t="str">
        <f t="shared" si="2"/>
        <v/>
      </c>
      <c r="N13" s="33" t="str">
        <f t="shared" si="2"/>
        <v/>
      </c>
      <c r="O13" s="34">
        <f t="shared" si="0"/>
        <v>4336111.7</v>
      </c>
    </row>
    <row r="14" spans="2:15" ht="16.5" customHeight="1" x14ac:dyDescent="0.35">
      <c r="B14" s="12" t="s">
        <v>21</v>
      </c>
      <c r="C14" s="35">
        <v>200000</v>
      </c>
      <c r="D14" s="35">
        <v>210000</v>
      </c>
      <c r="E14" s="35">
        <v>220500</v>
      </c>
      <c r="F14" s="35">
        <v>231525</v>
      </c>
      <c r="G14" s="35">
        <v>243101.30000000002</v>
      </c>
      <c r="H14" s="35">
        <v>255256.30000000002</v>
      </c>
      <c r="I14" s="35">
        <v>268019.09999999998</v>
      </c>
      <c r="J14" s="35">
        <v>486540</v>
      </c>
      <c r="K14" s="35"/>
      <c r="L14" s="35"/>
      <c r="M14" s="35"/>
      <c r="N14" s="35"/>
      <c r="O14" s="32">
        <f t="shared" si="0"/>
        <v>2114941.7000000002</v>
      </c>
    </row>
    <row r="15" spans="2:15" ht="19.5" customHeight="1" x14ac:dyDescent="0.35">
      <c r="B15" s="14" t="s">
        <v>22</v>
      </c>
      <c r="C15" s="29">
        <f>IFERROR(C13-C14,"")</f>
        <v>250000</v>
      </c>
      <c r="D15" s="29">
        <f t="shared" ref="D15:O15" si="3">IFERROR(D13-D14,"")</f>
        <v>363480</v>
      </c>
      <c r="E15" s="29">
        <f t="shared" si="3"/>
        <v>275620</v>
      </c>
      <c r="F15" s="29">
        <f t="shared" si="3"/>
        <v>-50595</v>
      </c>
      <c r="G15" s="29">
        <f t="shared" si="3"/>
        <v>301531.79999999993</v>
      </c>
      <c r="H15" s="29">
        <f t="shared" si="3"/>
        <v>329644.5</v>
      </c>
      <c r="I15" s="29">
        <f t="shared" si="3"/>
        <v>335028.70000000007</v>
      </c>
      <c r="J15" s="29">
        <f t="shared" si="3"/>
        <v>416460</v>
      </c>
      <c r="K15" s="29" t="str">
        <f t="shared" si="3"/>
        <v/>
      </c>
      <c r="L15" s="29" t="str">
        <f t="shared" si="3"/>
        <v/>
      </c>
      <c r="M15" s="29" t="str">
        <f t="shared" si="3"/>
        <v/>
      </c>
      <c r="N15" s="29" t="str">
        <f t="shared" si="3"/>
        <v/>
      </c>
      <c r="O15" s="30">
        <f t="shared" si="3"/>
        <v>2221170</v>
      </c>
    </row>
    <row r="16" spans="2:15" ht="16.5" customHeight="1" x14ac:dyDescent="0.35"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</row>
    <row r="17" spans="2:15" ht="16.5" customHeight="1" thickBot="1" x14ac:dyDescent="0.45">
      <c r="B17" s="18" t="s">
        <v>23</v>
      </c>
      <c r="C17" s="19" t="s">
        <v>0</v>
      </c>
      <c r="D17" s="19" t="s">
        <v>1</v>
      </c>
      <c r="E17" s="19" t="s">
        <v>2</v>
      </c>
      <c r="F17" s="19" t="s">
        <v>3</v>
      </c>
      <c r="G17" s="19" t="s">
        <v>4</v>
      </c>
      <c r="H17" s="19" t="s">
        <v>5</v>
      </c>
      <c r="I17" s="19" t="s">
        <v>6</v>
      </c>
      <c r="J17" s="19" t="s">
        <v>7</v>
      </c>
      <c r="K17" s="19" t="s">
        <v>8</v>
      </c>
      <c r="L17" s="19" t="s">
        <v>9</v>
      </c>
      <c r="M17" s="19" t="s">
        <v>10</v>
      </c>
      <c r="N17" s="19" t="s">
        <v>11</v>
      </c>
      <c r="O17" s="11" t="s">
        <v>43</v>
      </c>
    </row>
    <row r="18" spans="2:15" ht="16.5" customHeight="1" x14ac:dyDescent="0.35">
      <c r="B18" s="12" t="s">
        <v>24</v>
      </c>
      <c r="C18" s="38">
        <v>75000</v>
      </c>
      <c r="D18" s="38">
        <v>78750</v>
      </c>
      <c r="E18" s="38">
        <v>82687.5</v>
      </c>
      <c r="F18" s="38">
        <v>86821.900000000009</v>
      </c>
      <c r="G18" s="38">
        <v>91163</v>
      </c>
      <c r="H18" s="38">
        <v>95721.1</v>
      </c>
      <c r="I18" s="38">
        <v>100507.2</v>
      </c>
      <c r="J18" s="38"/>
      <c r="K18" s="38"/>
      <c r="L18" s="38"/>
      <c r="M18" s="38"/>
      <c r="N18" s="38"/>
      <c r="O18" s="28">
        <f t="shared" si="0"/>
        <v>610650.69999999995</v>
      </c>
    </row>
    <row r="19" spans="2:15" ht="16.5" customHeight="1" x14ac:dyDescent="0.35">
      <c r="B19" s="12" t="s">
        <v>25</v>
      </c>
      <c r="C19" s="36">
        <v>5000</v>
      </c>
      <c r="D19" s="36">
        <v>5250</v>
      </c>
      <c r="E19" s="36">
        <v>5512.5</v>
      </c>
      <c r="F19" s="36">
        <v>5788.0999999999995</v>
      </c>
      <c r="G19" s="36">
        <v>6077.5</v>
      </c>
      <c r="H19" s="36">
        <v>6381.4</v>
      </c>
      <c r="I19" s="36">
        <v>6700.5</v>
      </c>
      <c r="J19" s="36"/>
      <c r="K19" s="36"/>
      <c r="L19" s="36"/>
      <c r="M19" s="36"/>
      <c r="N19" s="36"/>
      <c r="O19" s="32">
        <f t="shared" si="0"/>
        <v>40710</v>
      </c>
    </row>
    <row r="20" spans="2:15" ht="16.5" customHeight="1" x14ac:dyDescent="0.35">
      <c r="B20" s="12" t="s">
        <v>26</v>
      </c>
      <c r="C20" s="36">
        <v>15000</v>
      </c>
      <c r="D20" s="36">
        <v>15750</v>
      </c>
      <c r="E20" s="36">
        <v>16537.5</v>
      </c>
      <c r="F20" s="36">
        <v>17364.400000000001</v>
      </c>
      <c r="G20" s="36">
        <v>18232.599999999999</v>
      </c>
      <c r="H20" s="36">
        <v>19144.2</v>
      </c>
      <c r="I20" s="36">
        <v>20101.400000000001</v>
      </c>
      <c r="J20" s="36"/>
      <c r="K20" s="36"/>
      <c r="L20" s="36"/>
      <c r="M20" s="36"/>
      <c r="N20" s="36"/>
      <c r="O20" s="32">
        <f>SUM(C20:N20)</f>
        <v>122130.1</v>
      </c>
    </row>
    <row r="21" spans="2:15" ht="16.5" customHeight="1" x14ac:dyDescent="0.35">
      <c r="B21" s="12" t="s">
        <v>27</v>
      </c>
      <c r="C21" s="36">
        <v>4750</v>
      </c>
      <c r="D21" s="36">
        <v>4987.5</v>
      </c>
      <c r="E21" s="36">
        <v>5236.9000000000005</v>
      </c>
      <c r="F21" s="36">
        <v>5498.7</v>
      </c>
      <c r="G21" s="36">
        <v>5773.7</v>
      </c>
      <c r="H21" s="36">
        <v>6062.3</v>
      </c>
      <c r="I21" s="36">
        <v>6365.5</v>
      </c>
      <c r="J21" s="36"/>
      <c r="K21" s="36"/>
      <c r="L21" s="36"/>
      <c r="M21" s="36"/>
      <c r="N21" s="36"/>
      <c r="O21" s="32">
        <f t="shared" si="0"/>
        <v>38674.600000000006</v>
      </c>
    </row>
    <row r="22" spans="2:15" ht="16.5" customHeight="1" x14ac:dyDescent="0.35">
      <c r="B22" s="12" t="s">
        <v>28</v>
      </c>
      <c r="C22" s="37">
        <v>1230</v>
      </c>
      <c r="D22" s="37">
        <v>1230</v>
      </c>
      <c r="E22" s="37">
        <v>1230</v>
      </c>
      <c r="F22" s="37">
        <v>1230</v>
      </c>
      <c r="G22" s="37">
        <v>1230</v>
      </c>
      <c r="H22" s="37">
        <v>1230</v>
      </c>
      <c r="I22" s="37">
        <v>1230</v>
      </c>
      <c r="J22" s="37"/>
      <c r="K22" s="37"/>
      <c r="L22" s="37"/>
      <c r="M22" s="37"/>
      <c r="N22" s="37"/>
      <c r="O22" s="32">
        <f t="shared" si="0"/>
        <v>8610</v>
      </c>
    </row>
    <row r="23" spans="2:15" ht="16.5" customHeight="1" x14ac:dyDescent="0.35">
      <c r="B23" s="20" t="s">
        <v>29</v>
      </c>
      <c r="C23" s="37">
        <v>680</v>
      </c>
      <c r="D23" s="37">
        <v>680</v>
      </c>
      <c r="E23" s="37">
        <v>680</v>
      </c>
      <c r="F23" s="37">
        <v>680</v>
      </c>
      <c r="G23" s="37">
        <v>680</v>
      </c>
      <c r="H23" s="37">
        <v>680</v>
      </c>
      <c r="I23" s="37">
        <v>680</v>
      </c>
      <c r="J23" s="37"/>
      <c r="K23" s="37"/>
      <c r="L23" s="37"/>
      <c r="M23" s="37"/>
      <c r="N23" s="37"/>
      <c r="O23" s="32">
        <f t="shared" si="0"/>
        <v>4760</v>
      </c>
    </row>
    <row r="24" spans="2:15" ht="16.5" customHeight="1" x14ac:dyDescent="0.35">
      <c r="B24" s="20" t="s">
        <v>30</v>
      </c>
      <c r="C24" s="37">
        <v>1250</v>
      </c>
      <c r="D24" s="37">
        <v>1250</v>
      </c>
      <c r="E24" s="37">
        <v>1250</v>
      </c>
      <c r="F24" s="37">
        <v>1250</v>
      </c>
      <c r="G24" s="37">
        <v>1250</v>
      </c>
      <c r="H24" s="37">
        <v>1250</v>
      </c>
      <c r="I24" s="37">
        <v>1250</v>
      </c>
      <c r="J24" s="37"/>
      <c r="K24" s="37"/>
      <c r="L24" s="37"/>
      <c r="M24" s="37"/>
      <c r="N24" s="37"/>
      <c r="O24" s="32">
        <f t="shared" si="0"/>
        <v>8750</v>
      </c>
    </row>
    <row r="25" spans="2:15" ht="16.5" customHeight="1" x14ac:dyDescent="0.35">
      <c r="B25" s="12" t="s">
        <v>31</v>
      </c>
      <c r="C25" s="36">
        <v>2500</v>
      </c>
      <c r="D25" s="36">
        <v>2625</v>
      </c>
      <c r="E25" s="36">
        <v>2756.3</v>
      </c>
      <c r="F25" s="36">
        <v>2894.1000000000004</v>
      </c>
      <c r="G25" s="36">
        <v>3038.8</v>
      </c>
      <c r="H25" s="36">
        <v>3190.7</v>
      </c>
      <c r="I25" s="36">
        <v>3350.2</v>
      </c>
      <c r="J25" s="36"/>
      <c r="K25" s="36"/>
      <c r="L25" s="36"/>
      <c r="M25" s="36"/>
      <c r="N25" s="36"/>
      <c r="O25" s="32">
        <f>SUM(C25:N25)</f>
        <v>20355.100000000002</v>
      </c>
    </row>
    <row r="26" spans="2:15" ht="16.5" customHeight="1" x14ac:dyDescent="0.35">
      <c r="B26" s="12" t="s">
        <v>32</v>
      </c>
      <c r="C26" s="36">
        <v>1000</v>
      </c>
      <c r="D26" s="36">
        <v>1050</v>
      </c>
      <c r="E26" s="36">
        <v>1102.5</v>
      </c>
      <c r="F26" s="36">
        <v>1157.6000000000001</v>
      </c>
      <c r="G26" s="36">
        <v>1215.5</v>
      </c>
      <c r="H26" s="36">
        <v>1276.3</v>
      </c>
      <c r="I26" s="36">
        <v>1340.1</v>
      </c>
      <c r="J26" s="36"/>
      <c r="K26" s="36"/>
      <c r="L26" s="36"/>
      <c r="M26" s="36"/>
      <c r="N26" s="36"/>
      <c r="O26" s="32">
        <f t="shared" si="0"/>
        <v>8142</v>
      </c>
    </row>
    <row r="27" spans="2:15" ht="16.5" customHeight="1" x14ac:dyDescent="0.35">
      <c r="B27" s="12" t="s">
        <v>33</v>
      </c>
      <c r="C27" s="36">
        <v>2000</v>
      </c>
      <c r="D27" s="36">
        <v>2100</v>
      </c>
      <c r="E27" s="36">
        <v>2205</v>
      </c>
      <c r="F27" s="36">
        <v>2315.3000000000002</v>
      </c>
      <c r="G27" s="36">
        <v>2431</v>
      </c>
      <c r="H27" s="36">
        <v>2552.6</v>
      </c>
      <c r="I27" s="36">
        <v>2680.2</v>
      </c>
      <c r="J27" s="36"/>
      <c r="K27" s="36"/>
      <c r="L27" s="36"/>
      <c r="M27" s="36"/>
      <c r="N27" s="36"/>
      <c r="O27" s="32">
        <f t="shared" si="0"/>
        <v>16284.099999999999</v>
      </c>
    </row>
    <row r="28" spans="2:15" ht="16.5" customHeight="1" x14ac:dyDescent="0.35">
      <c r="B28" s="12" t="s">
        <v>34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/>
      <c r="K28" s="36"/>
      <c r="L28" s="36"/>
      <c r="M28" s="36"/>
      <c r="N28" s="36"/>
      <c r="O28" s="32">
        <f t="shared" si="0"/>
        <v>0</v>
      </c>
    </row>
    <row r="29" spans="2:15" ht="16.5" customHeight="1" x14ac:dyDescent="0.35">
      <c r="B29" s="12" t="s">
        <v>35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/>
      <c r="K29" s="36"/>
      <c r="L29" s="36"/>
      <c r="M29" s="36"/>
      <c r="N29" s="36"/>
      <c r="O29" s="32">
        <f t="shared" si="0"/>
        <v>0</v>
      </c>
    </row>
    <row r="30" spans="2:15" ht="16.5" customHeight="1" x14ac:dyDescent="0.35">
      <c r="B30" s="12" t="s">
        <v>36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/>
      <c r="K30" s="36"/>
      <c r="L30" s="36"/>
      <c r="M30" s="36"/>
      <c r="N30" s="36"/>
      <c r="O30" s="32">
        <f t="shared" si="0"/>
        <v>0</v>
      </c>
    </row>
    <row r="31" spans="2:15" ht="19.5" customHeight="1" x14ac:dyDescent="0.35">
      <c r="B31" s="21" t="s">
        <v>37</v>
      </c>
      <c r="C31" s="39">
        <f t="shared" ref="C31:O31" si="4">IF(SUM(C18:C30)=0,"",SUM(C18:C30))</f>
        <v>108410</v>
      </c>
      <c r="D31" s="39">
        <f t="shared" si="4"/>
        <v>113672.5</v>
      </c>
      <c r="E31" s="39">
        <f t="shared" si="4"/>
        <v>119198.2</v>
      </c>
      <c r="F31" s="39">
        <f t="shared" si="4"/>
        <v>125000.10000000003</v>
      </c>
      <c r="G31" s="39">
        <f t="shared" si="4"/>
        <v>131092.1</v>
      </c>
      <c r="H31" s="39">
        <f t="shared" si="4"/>
        <v>137488.6</v>
      </c>
      <c r="I31" s="39">
        <f t="shared" si="4"/>
        <v>144205.10000000003</v>
      </c>
      <c r="J31" s="39" t="str">
        <f t="shared" si="4"/>
        <v/>
      </c>
      <c r="K31" s="39" t="str">
        <f t="shared" si="4"/>
        <v/>
      </c>
      <c r="L31" s="39" t="str">
        <f t="shared" si="4"/>
        <v/>
      </c>
      <c r="M31" s="39" t="str">
        <f t="shared" si="4"/>
        <v/>
      </c>
      <c r="N31" s="39" t="str">
        <f t="shared" si="4"/>
        <v/>
      </c>
      <c r="O31" s="40">
        <f t="shared" si="4"/>
        <v>879066.59999999986</v>
      </c>
    </row>
    <row r="32" spans="2:15" ht="16.5" customHeight="1" x14ac:dyDescent="0.35">
      <c r="B32" s="22" t="s">
        <v>38</v>
      </c>
      <c r="C32" s="43">
        <f t="shared" ref="C32:N32" si="5">IFERROR(C15-C31,"")</f>
        <v>141590</v>
      </c>
      <c r="D32" s="43">
        <f t="shared" si="5"/>
        <v>249807.5</v>
      </c>
      <c r="E32" s="43">
        <f t="shared" si="5"/>
        <v>156421.79999999999</v>
      </c>
      <c r="F32" s="43">
        <f t="shared" si="5"/>
        <v>-175595.10000000003</v>
      </c>
      <c r="G32" s="43">
        <f t="shared" si="5"/>
        <v>170439.69999999992</v>
      </c>
      <c r="H32" s="43">
        <f t="shared" si="5"/>
        <v>192155.9</v>
      </c>
      <c r="I32" s="43">
        <f t="shared" si="5"/>
        <v>190823.60000000003</v>
      </c>
      <c r="J32" s="43" t="str">
        <f t="shared" si="5"/>
        <v/>
      </c>
      <c r="K32" s="43" t="str">
        <f t="shared" si="5"/>
        <v/>
      </c>
      <c r="L32" s="43" t="str">
        <f t="shared" si="5"/>
        <v/>
      </c>
      <c r="M32" s="43" t="str">
        <f t="shared" si="5"/>
        <v/>
      </c>
      <c r="N32" s="43" t="str">
        <f t="shared" si="5"/>
        <v/>
      </c>
      <c r="O32" s="44">
        <f>O15-O31</f>
        <v>1342103.4000000001</v>
      </c>
    </row>
    <row r="33" spans="2:15" ht="16.5" customHeight="1" x14ac:dyDescent="0.35">
      <c r="B33" s="12" t="s">
        <v>39</v>
      </c>
      <c r="C33" s="36">
        <v>-1000</v>
      </c>
      <c r="D33" s="36">
        <v>-1050</v>
      </c>
      <c r="E33" s="36">
        <v>-1102.5</v>
      </c>
      <c r="F33" s="36">
        <v>-1157.5999999999999</v>
      </c>
      <c r="G33" s="36">
        <v>-1215.5</v>
      </c>
      <c r="H33" s="36">
        <v>-1276.3</v>
      </c>
      <c r="I33" s="36">
        <v>-1340.1</v>
      </c>
      <c r="J33" s="36"/>
      <c r="K33" s="36"/>
      <c r="L33" s="36"/>
      <c r="M33" s="36"/>
      <c r="N33" s="36"/>
      <c r="O33" s="32">
        <f t="shared" si="0"/>
        <v>-8142</v>
      </c>
    </row>
    <row r="34" spans="2:15" ht="16.5" customHeight="1" x14ac:dyDescent="0.35">
      <c r="B34" s="22" t="s">
        <v>40</v>
      </c>
      <c r="C34" s="43">
        <f>IFERROR(C32+C33,"")</f>
        <v>140590</v>
      </c>
      <c r="D34" s="43">
        <f t="shared" ref="D34:N34" si="6">IFERROR(D32+D33,"")</f>
        <v>248757.5</v>
      </c>
      <c r="E34" s="43">
        <f t="shared" si="6"/>
        <v>155319.29999999999</v>
      </c>
      <c r="F34" s="43">
        <f t="shared" si="6"/>
        <v>-176752.70000000004</v>
      </c>
      <c r="G34" s="43">
        <f t="shared" si="6"/>
        <v>169224.19999999992</v>
      </c>
      <c r="H34" s="43">
        <f t="shared" si="6"/>
        <v>190879.6</v>
      </c>
      <c r="I34" s="43">
        <f t="shared" si="6"/>
        <v>189483.50000000003</v>
      </c>
      <c r="J34" s="43" t="str">
        <f t="shared" si="6"/>
        <v/>
      </c>
      <c r="K34" s="43" t="str">
        <f t="shared" si="6"/>
        <v/>
      </c>
      <c r="L34" s="43" t="str">
        <f t="shared" si="6"/>
        <v/>
      </c>
      <c r="M34" s="43" t="str">
        <f t="shared" si="6"/>
        <v/>
      </c>
      <c r="N34" s="43" t="str">
        <f t="shared" si="6"/>
        <v/>
      </c>
      <c r="O34" s="34">
        <f t="shared" si="0"/>
        <v>917501.39999999991</v>
      </c>
    </row>
    <row r="35" spans="2:15" ht="16.5" customHeight="1" x14ac:dyDescent="0.35">
      <c r="B35" s="12" t="s">
        <v>41</v>
      </c>
      <c r="C35" s="36">
        <v>24000</v>
      </c>
      <c r="D35" s="36">
        <v>25000</v>
      </c>
      <c r="E35" s="36">
        <v>26000</v>
      </c>
      <c r="F35" s="36">
        <v>27000</v>
      </c>
      <c r="G35" s="36">
        <v>29000</v>
      </c>
      <c r="H35" s="36">
        <v>30000</v>
      </c>
      <c r="I35" s="36">
        <v>32000</v>
      </c>
      <c r="J35" s="36"/>
      <c r="K35" s="36"/>
      <c r="L35" s="36"/>
      <c r="M35" s="36"/>
      <c r="N35" s="36"/>
      <c r="O35" s="32">
        <f t="shared" si="0"/>
        <v>193000</v>
      </c>
    </row>
    <row r="36" spans="2:15" ht="19.5" customHeight="1" x14ac:dyDescent="0.35">
      <c r="B36" s="23" t="s">
        <v>42</v>
      </c>
      <c r="C36" s="41">
        <f>IFERROR(C34-C35,"")</f>
        <v>116590</v>
      </c>
      <c r="D36" s="41">
        <f t="shared" ref="D36:O36" si="7">IFERROR(D34-D35,"")</f>
        <v>223757.5</v>
      </c>
      <c r="E36" s="41">
        <f t="shared" si="7"/>
        <v>129319.29999999999</v>
      </c>
      <c r="F36" s="41">
        <f t="shared" si="7"/>
        <v>-203752.70000000004</v>
      </c>
      <c r="G36" s="41">
        <f t="shared" si="7"/>
        <v>140224.19999999992</v>
      </c>
      <c r="H36" s="41">
        <f t="shared" si="7"/>
        <v>160879.6</v>
      </c>
      <c r="I36" s="41">
        <f t="shared" si="7"/>
        <v>157483.50000000003</v>
      </c>
      <c r="J36" s="41" t="str">
        <f t="shared" si="7"/>
        <v/>
      </c>
      <c r="K36" s="41" t="str">
        <f t="shared" si="7"/>
        <v/>
      </c>
      <c r="L36" s="41" t="str">
        <f t="shared" si="7"/>
        <v/>
      </c>
      <c r="M36" s="41" t="str">
        <f t="shared" si="7"/>
        <v/>
      </c>
      <c r="N36" s="41" t="str">
        <f t="shared" si="7"/>
        <v/>
      </c>
      <c r="O36" s="42">
        <f t="shared" si="7"/>
        <v>724501.39999999991</v>
      </c>
    </row>
    <row r="37" spans="2:15" ht="16.5" customHeight="1" x14ac:dyDescent="0.35">
      <c r="B37" s="12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</row>
  </sheetData>
  <mergeCells count="3">
    <mergeCell ref="L2:O3"/>
    <mergeCell ref="B2:B3"/>
    <mergeCell ref="L1:O1"/>
  </mergeCells>
  <phoneticPr fontId="26" type="noConversion"/>
  <printOptions horizontalCentered="1"/>
  <pageMargins left="0.25" right="0.25" top="0.75" bottom="0.75" header="0.3" footer="0.3"/>
  <pageSetup scale="62" fitToHeight="0" orientation="landscape" r:id="rId1"/>
  <headerFooter differentFirst="1">
    <oddFooter>&amp;C&amp;K03+000Page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损益</vt:lpstr>
      <vt:lpstr>NetIncome</vt:lpstr>
      <vt:lpstr>损益!Print_Titles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2014-03-31T08:15:07Z</dcterms:created>
  <dcterms:modified xsi:type="dcterms:W3CDTF">2017-12-15T13:23:27Z</dcterms:modified>
</cp:coreProperties>
</file>