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95"/>
  </bookViews>
  <sheets>
    <sheet name="轮班计划" sheetId="3" r:id="rId1"/>
  </sheets>
  <definedNames>
    <definedName name="_xlnm.Print_Area" localSheetId="0">轮班计划!$A$1:$K$66</definedName>
    <definedName name="_xlnm.Print_Titles" localSheetId="0">轮班计划!$1:$4</definedName>
  </definedNames>
  <calcPr calcId="144525"/>
</workbook>
</file>

<file path=xl/sharedStrings.xml><?xml version="1.0" encoding="utf-8"?>
<sst xmlns="http://schemas.openxmlformats.org/spreadsheetml/2006/main" count="32">
  <si>
    <t>轮班计划</t>
  </si>
  <si>
    <t>周：</t>
  </si>
  <si>
    <t>部门名称：</t>
  </si>
  <si>
    <t>星期一</t>
  </si>
  <si>
    <t>07:00:00</t>
  </si>
  <si>
    <t>08:00:00</t>
  </si>
  <si>
    <t>09:00:00</t>
  </si>
  <si>
    <t>10:00:00</t>
  </si>
  <si>
    <t>11:00:00</t>
  </si>
  <si>
    <t>12:00:00</t>
  </si>
  <si>
    <t>13:00:00</t>
  </si>
  <si>
    <t>14:00:00</t>
  </si>
  <si>
    <t>15:00:00</t>
  </si>
  <si>
    <t>病假？</t>
  </si>
  <si>
    <t>总计</t>
  </si>
  <si>
    <t>罗熙文</t>
  </si>
  <si>
    <t>经理</t>
  </si>
  <si>
    <t>彭志军</t>
  </si>
  <si>
    <t>出纳员</t>
  </si>
  <si>
    <t>胡继尧</t>
  </si>
  <si>
    <t>前台</t>
  </si>
  <si>
    <t xml:space="preserve">前台 </t>
  </si>
  <si>
    <t>赵杰</t>
  </si>
  <si>
    <t>赵辉</t>
  </si>
  <si>
    <t>病假</t>
  </si>
  <si>
    <t>麦小慧</t>
  </si>
  <si>
    <t>星期二</t>
  </si>
  <si>
    <t>星期三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</si>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</sst>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0"/>
      <name val="宋体"/>
      <charset val="134"/>
      <scheme val="minor"/>
    </font>
    <font>
      <sz val="10"/>
      <name val="Microsoft YaHei"/>
      <charset val="134"/>
    </font>
    <font>
      <sz val="20"/>
      <name val="Microsoft YaHei"/>
      <charset val="134"/>
    </font>
    <font>
      <b/>
      <sz val="24"/>
      <name val="Microsoft YaHei"/>
      <charset val="134"/>
    </font>
    <font>
      <sz val="8"/>
      <name val="Microsoft YaHei"/>
      <charset val="134"/>
    </font>
    <font>
      <sz val="9"/>
      <name val="Microsoft YaHei"/>
      <charset val="134"/>
    </font>
    <font>
      <b/>
      <sz val="8"/>
      <color theme="0"/>
      <name val="Microsoft YaHei"/>
      <charset val="134"/>
    </font>
    <font>
      <sz val="7.5"/>
      <name val="Microsoft Ya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 tint="-0.249946592608417"/>
      </bottom>
      <diagonal/>
    </border>
    <border>
      <left/>
      <right/>
      <top style="thin">
        <color theme="0" tint="-0.249946592608417"/>
      </top>
      <bottom style="thin">
        <color theme="0" tint="-0.24994659260841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/>
    <xf numFmtId="0" fontId="1" fillId="0" borderId="0" xfId="0" applyFont="1" applyFill="1"/>
    <xf numFmtId="0" fontId="2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1"/>
    </xf>
    <xf numFmtId="14" fontId="5" fillId="0" borderId="1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 vertical="center" indent="1"/>
    </xf>
    <xf numFmtId="0" fontId="6" fillId="0" borderId="0" xfId="0" applyNumberFormat="1" applyFont="1" applyAlignment="1">
      <alignment horizontal="left" vertical="center" indent="1"/>
    </xf>
    <xf numFmtId="0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Fill="1" applyBorder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4">
    <dxf>
      <font>
        <sz val="7"/>
      </font>
      <fill>
        <patternFill patternType="solid">
          <bgColor theme="4" tint="0.799981688894314"/>
        </patternFill>
      </fill>
      <border>
        <top style="thin">
          <color theme="0"/>
        </top>
        <bottom style="thin">
          <color theme="0"/>
        </bottom>
        <horizontal style="thin">
          <color theme="0"/>
        </horizontal>
      </border>
    </dxf>
    <dxf>
      <font>
        <sz val="7"/>
      </font>
      <fill>
        <patternFill patternType="solid">
          <bgColor theme="6" tint="0.799981688894314"/>
        </patternFill>
      </fill>
      <border>
        <top style="thin">
          <color theme="0"/>
        </top>
        <bottom style="thin">
          <color theme="0"/>
        </bottom>
        <horizontal style="thin">
          <color theme="0"/>
        </horizontal>
      </border>
    </dxf>
    <dxf>
      <font>
        <sz val="8"/>
        <color theme="0"/>
      </font>
      <fill>
        <patternFill patternType="solid">
          <bgColor theme="4"/>
        </patternFill>
      </fill>
    </dxf>
    <dxf>
      <font>
        <sz val="8"/>
      </font>
    </dxf>
  </dxfs>
  <tableStyles count="1" defaultTableStyle="TableStyleMedium9" defaultPivotStyle="PivotStyleLight16">
    <tableStyle name="Shift Schedule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6EDFC"/>
      <rgbColor rgb="00FFFFFF"/>
      <rgbColor rgb="00E6F4E4"/>
      <rgbColor rgb="0000FF00"/>
      <rgbColor rgb="000000FF"/>
      <rgbColor rgb="00FFFF00"/>
      <rgbColor rgb="00FFEEC9"/>
      <rgbColor rgb="0000FFFF"/>
      <rgbColor rgb="00F7DCE1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FFE1E2"/>
      <rgbColor rgb="00FDF1DF"/>
      <rgbColor rgb="00FFCCFF"/>
      <rgbColor rgb="0000CCFF"/>
      <rgbColor rgb="00CCFFFF"/>
      <rgbColor rgb="00CCFFCC"/>
      <rgbColor rgb="00FFFF99"/>
      <rgbColor rgb="00FDFBEB"/>
      <rgbColor rgb="00FF99CC"/>
      <rgbColor rgb="00EAEAEA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73F13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2" name="Table1" displayName="Table1" ref="A5:L11">
  <autoFilter ref="A5:L11"/>
  <tableColumns count="12">
    <tableColumn id="1" name="星期一" totalsRowLabel="Total"/>
    <tableColumn id="2" name="07:00:00"/>
    <tableColumn id="3" name="08:00:00"/>
    <tableColumn id="4" name="09:00:00"/>
    <tableColumn id="5" name="10:00:00"/>
    <tableColumn id="6" name="11:00:00"/>
    <tableColumn id="7" name="12:00:00"/>
    <tableColumn id="8" name="13:00:00"/>
    <tableColumn id="9" name="14:00:00"/>
    <tableColumn id="10" name="15:00:00"/>
    <tableColumn id="11" name="病假？"/>
    <tableColumn id="12" name="总计" totalsRowFunction="sum"/>
  </tableColumns>
  <tableStyleInfo name="Shift Schedule" showFirstColumn="0" showLastColumn="0" showRowStripes="1" showColumnStripes="0"/>
</table>
</file>

<file path=xl/tables/table2.xml><?xml version="1.0" encoding="utf-8"?>
<table xmlns="http://schemas.openxmlformats.org/spreadsheetml/2006/main" id="3" name="Table2" displayName="Table2" ref="A13:L19" totalsRowShown="0">
  <autoFilter ref="A13:L19"/>
  <tableColumns count="12">
    <tableColumn id="1" name="星期二"/>
    <tableColumn id="2" name="07:00:00"/>
    <tableColumn id="3" name="08:00:00"/>
    <tableColumn id="4" name="09:00:00"/>
    <tableColumn id="5" name="10:00:00"/>
    <tableColumn id="6" name="11:00:00"/>
    <tableColumn id="7" name="12:00:00"/>
    <tableColumn id="8" name="13:00:00"/>
    <tableColumn id="9" name="14:00:00"/>
    <tableColumn id="10" name="15:00:00"/>
    <tableColumn id="11" name="病假？"/>
    <tableColumn id="12" name="总计"/>
  </tableColumns>
  <tableStyleInfo name="Shift Schedule" showFirstColumn="0" showLastColumn="0" showRowStripes="1" showColumnStripes="0"/>
</table>
</file>

<file path=xl/tables/table3.xml><?xml version="1.0" encoding="utf-8"?>
<table xmlns="http://schemas.openxmlformats.org/spreadsheetml/2006/main" id="4" name="Table3" displayName="Table3" ref="A21:L27" totalsRowShown="0">
  <autoFilter ref="A21:L27"/>
  <tableColumns count="12">
    <tableColumn id="1" name="星期三"/>
    <tableColumn id="2" name="07:00:00"/>
    <tableColumn id="3" name="08:00:00"/>
    <tableColumn id="4" name="09:00:00"/>
    <tableColumn id="5" name="10:00:00"/>
    <tableColumn id="6" name="11:00:00"/>
    <tableColumn id="7" name="12:00:00"/>
    <tableColumn id="8" name="13:00:00"/>
    <tableColumn id="9" name="14:00:00"/>
    <tableColumn id="10" name="15:00:00"/>
    <tableColumn id="11" name="病假？"/>
    <tableColumn id="12" name="总计"/>
  </tableColumns>
  <tableStyleInfo name="Shift Schedule" showFirstColumn="0" showLastColumn="0" showRowStripes="1" showColumnStripes="0"/>
</table>
</file>

<file path=xl/tables/table4.xml><?xml version="1.0" encoding="utf-8"?>
<table xmlns="http://schemas.openxmlformats.org/spreadsheetml/2006/main" id="5" name="Table4" displayName="Table4" ref="A29:L35" totalsRowShown="0">
  <autoFilter ref="A29:L35"/>
  <tableColumns count="12">
    <tableColumn id="1" name="星期四"/>
    <tableColumn id="2" name="07:00:00"/>
    <tableColumn id="3" name="08:00:00"/>
    <tableColumn id="4" name="09:00:00"/>
    <tableColumn id="5" name="10:00:00"/>
    <tableColumn id="6" name="11:00:00"/>
    <tableColumn id="7" name="12:00:00"/>
    <tableColumn id="8" name="13:00:00"/>
    <tableColumn id="9" name="14:00:00"/>
    <tableColumn id="10" name="15:00:00"/>
    <tableColumn id="11" name="病假？"/>
    <tableColumn id="12" name="总计"/>
  </tableColumns>
  <tableStyleInfo name="Shift Schedule" showFirstColumn="0" showLastColumn="0" showRowStripes="1" showColumnStripes="0"/>
</table>
</file>

<file path=xl/tables/table5.xml><?xml version="1.0" encoding="utf-8"?>
<table xmlns="http://schemas.openxmlformats.org/spreadsheetml/2006/main" id="6" name="Table5" displayName="Table5" ref="A37:L43" totalsRowShown="0">
  <autoFilter ref="A37:L43"/>
  <tableColumns count="12">
    <tableColumn id="1" name="星期五"/>
    <tableColumn id="2" name="07:00:00"/>
    <tableColumn id="3" name="08:00:00"/>
    <tableColumn id="4" name="09:00:00"/>
    <tableColumn id="5" name="10:00:00"/>
    <tableColumn id="6" name="11:00:00"/>
    <tableColumn id="7" name="12:00:00"/>
    <tableColumn id="8" name="13:00:00"/>
    <tableColumn id="9" name="14:00:00"/>
    <tableColumn id="10" name="15:00:00"/>
    <tableColumn id="11" name="病假？"/>
    <tableColumn id="12" name="总计"/>
  </tableColumns>
  <tableStyleInfo name="Shift Schedule" showFirstColumn="0" showLastColumn="0" showRowStripes="1" showColumnStripes="0"/>
</table>
</file>

<file path=xl/tables/table6.xml><?xml version="1.0" encoding="utf-8"?>
<table xmlns="http://schemas.openxmlformats.org/spreadsheetml/2006/main" id="7" name="Table6" displayName="Table6" ref="A45:L51" totalsRowShown="0">
  <autoFilter ref="A45:L51"/>
  <tableColumns count="12">
    <tableColumn id="1" name="星期六"/>
    <tableColumn id="2" name="07:00:00"/>
    <tableColumn id="3" name="08:00:00"/>
    <tableColumn id="4" name="09:00:00"/>
    <tableColumn id="5" name="10:00:00"/>
    <tableColumn id="6" name="11:00:00"/>
    <tableColumn id="7" name="12:00:00"/>
    <tableColumn id="8" name="13:00:00"/>
    <tableColumn id="9" name="14:00:00"/>
    <tableColumn id="10" name="15:00:00"/>
    <tableColumn id="11" name="病假？"/>
    <tableColumn id="12" name="总计"/>
  </tableColumns>
  <tableStyleInfo name="Shift Schedule" showFirstColumn="0" showLastColumn="0" showRowStripes="1" showColumnStripes="0"/>
</table>
</file>

<file path=xl/tables/table7.xml><?xml version="1.0" encoding="utf-8"?>
<table xmlns="http://schemas.openxmlformats.org/spreadsheetml/2006/main" id="8" name="Table7" displayName="Table7" ref="A53:L59" totalsRowShown="0">
  <autoFilter ref="A53:L59"/>
  <tableColumns count="12">
    <tableColumn id="1" name="星期日"/>
    <tableColumn id="2" name="07:00:00"/>
    <tableColumn id="3" name="08:00:00"/>
    <tableColumn id="4" name="09:00:00"/>
    <tableColumn id="5" name="10:00:00"/>
    <tableColumn id="6" name="11:00:00"/>
    <tableColumn id="7" name="12:00:00"/>
    <tableColumn id="8" name="13:00:00"/>
    <tableColumn id="9" name="14:00:00"/>
    <tableColumn id="10" name="15:00:00"/>
    <tableColumn id="11" name="病假？"/>
    <tableColumn id="12" name="总计"/>
  </tableColumns>
  <tableStyleInfo name="Shift Schedu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F7915"/>
      </a:hlink>
      <a:folHlink>
        <a:srgbClr val="9966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  <pageSetUpPr fitToPage="1"/>
  </sheetPr>
  <dimension ref="A1:M59"/>
  <sheetViews>
    <sheetView showGridLines="0" tabSelected="1" zoomScale="70" zoomScaleNormal="70" workbookViewId="0">
      <selection activeCell="Q66" sqref="Q66"/>
    </sheetView>
  </sheetViews>
  <sheetFormatPr defaultColWidth="9" defaultRowHeight="16.5"/>
  <cols>
    <col min="1" max="1" width="15.8571428571429" style="6" customWidth="1"/>
    <col min="2" max="10" width="10.2857142857143" style="7" customWidth="1"/>
    <col min="11" max="11" width="7.42857142857143" style="7" customWidth="1"/>
    <col min="12" max="12" width="7.71428571428571" style="1" customWidth="1"/>
    <col min="13" max="16384" width="9.14285714285714" style="7"/>
  </cols>
  <sheetData>
    <row r="1" s="1" customFormat="1" ht="37.5" customHeight="1" spans="1:7">
      <c r="A1" s="8" t="s">
        <v>0</v>
      </c>
      <c r="B1" s="8"/>
      <c r="C1" s="8"/>
      <c r="D1" s="8"/>
      <c r="E1" s="8"/>
      <c r="F1" s="9"/>
      <c r="G1" s="9"/>
    </row>
    <row r="2" s="2" customFormat="1" ht="18" customHeight="1" spans="1:4">
      <c r="A2" s="10" t="s">
        <v>1</v>
      </c>
      <c r="B2" s="11"/>
      <c r="C2" s="11"/>
      <c r="D2" s="11"/>
    </row>
    <row r="3" s="2" customFormat="1" ht="18" customHeight="1" spans="1:12">
      <c r="A3" s="10" t="s">
        <v>2</v>
      </c>
      <c r="B3" s="12"/>
      <c r="C3" s="12"/>
      <c r="D3" s="12"/>
      <c r="I3" s="1"/>
      <c r="J3" s="17"/>
      <c r="K3" s="17"/>
      <c r="L3" s="17"/>
    </row>
    <row r="4" s="3" customFormat="1" spans="1:12">
      <c r="A4" s="13"/>
      <c r="L4" s="2"/>
    </row>
    <row r="5" s="4" customFormat="1" ht="12" customHeight="1" spans="1:13">
      <c r="A5" s="14" t="s">
        <v>3</v>
      </c>
      <c r="B5" s="15" t="s">
        <v>4</v>
      </c>
      <c r="C5" s="15" t="s">
        <v>5</v>
      </c>
      <c r="D5" s="15" t="s">
        <v>6</v>
      </c>
      <c r="E5" s="15" t="s">
        <v>7</v>
      </c>
      <c r="F5" s="15" t="s">
        <v>8</v>
      </c>
      <c r="G5" s="15" t="s">
        <v>9</v>
      </c>
      <c r="H5" s="15" t="s">
        <v>10</v>
      </c>
      <c r="I5" s="15" t="s">
        <v>11</v>
      </c>
      <c r="J5" s="15" t="s">
        <v>12</v>
      </c>
      <c r="K5" s="15" t="s">
        <v>13</v>
      </c>
      <c r="L5" s="18" t="s">
        <v>14</v>
      </c>
      <c r="M5" s="19"/>
    </row>
    <row r="6" s="4" customFormat="1" ht="12" customHeight="1" spans="1:13">
      <c r="A6" s="13" t="s">
        <v>15</v>
      </c>
      <c r="B6" s="5" t="s">
        <v>16</v>
      </c>
      <c r="C6" s="5" t="s">
        <v>16</v>
      </c>
      <c r="D6" s="5" t="s">
        <v>16</v>
      </c>
      <c r="E6" s="5" t="s">
        <v>16</v>
      </c>
      <c r="F6" s="5" t="s">
        <v>16</v>
      </c>
      <c r="G6" s="5" t="s">
        <v>16</v>
      </c>
      <c r="H6" s="5" t="s">
        <v>16</v>
      </c>
      <c r="I6" s="5" t="s">
        <v>16</v>
      </c>
      <c r="J6" s="5" t="s">
        <v>16</v>
      </c>
      <c r="K6" s="5"/>
      <c r="L6" s="20">
        <f>COUNTIF(Table1[[#This Row],[07:00:00]:[15:00:00]],"*")</f>
        <v>9</v>
      </c>
      <c r="M6" s="19"/>
    </row>
    <row r="7" s="4" customFormat="1" ht="12" customHeight="1" spans="1:13">
      <c r="A7" s="13" t="s">
        <v>17</v>
      </c>
      <c r="B7" s="16"/>
      <c r="C7" s="5" t="s">
        <v>18</v>
      </c>
      <c r="D7" s="5" t="s">
        <v>18</v>
      </c>
      <c r="E7" s="5" t="s">
        <v>18</v>
      </c>
      <c r="F7" s="5" t="s">
        <v>18</v>
      </c>
      <c r="G7" s="5"/>
      <c r="H7" s="5"/>
      <c r="I7" s="5"/>
      <c r="J7" s="5"/>
      <c r="K7" s="5"/>
      <c r="L7" s="20">
        <f>COUNTIF(Table1[[#This Row],[07:00:00]:[15:00:00]],"*")</f>
        <v>4</v>
      </c>
      <c r="M7" s="19"/>
    </row>
    <row r="8" s="4" customFormat="1" ht="12" customHeight="1" spans="1:13">
      <c r="A8" s="13" t="s">
        <v>19</v>
      </c>
      <c r="B8" s="16"/>
      <c r="C8" s="5" t="s">
        <v>20</v>
      </c>
      <c r="D8" s="5" t="s">
        <v>20</v>
      </c>
      <c r="E8" s="5" t="s">
        <v>20</v>
      </c>
      <c r="F8" s="5" t="s">
        <v>21</v>
      </c>
      <c r="G8" s="5" t="s">
        <v>20</v>
      </c>
      <c r="H8" s="5" t="s">
        <v>20</v>
      </c>
      <c r="I8" s="5" t="s">
        <v>20</v>
      </c>
      <c r="J8" s="5"/>
      <c r="K8" s="5"/>
      <c r="L8" s="20">
        <f>COUNTIF(Table1[[#This Row],[07:00:00]:[15:00:00]],"*")</f>
        <v>7</v>
      </c>
      <c r="M8" s="19"/>
    </row>
    <row r="9" s="4" customFormat="1" ht="12" customHeight="1" spans="1:13">
      <c r="A9" s="13" t="s">
        <v>22</v>
      </c>
      <c r="B9" s="5"/>
      <c r="C9" s="5" t="s">
        <v>20</v>
      </c>
      <c r="D9" s="5" t="s">
        <v>20</v>
      </c>
      <c r="E9" s="5" t="s">
        <v>20</v>
      </c>
      <c r="F9" s="5" t="s">
        <v>21</v>
      </c>
      <c r="G9" s="5" t="s">
        <v>20</v>
      </c>
      <c r="H9" s="5" t="s">
        <v>20</v>
      </c>
      <c r="I9" s="5" t="s">
        <v>20</v>
      </c>
      <c r="J9" s="5"/>
      <c r="K9" s="5"/>
      <c r="L9" s="20">
        <f>COUNTIF(Table1[[#This Row],[07:00:00]:[15:00:00]],"*")</f>
        <v>7</v>
      </c>
      <c r="M9" s="19"/>
    </row>
    <row r="10" s="4" customFormat="1" ht="12" customHeight="1" spans="1:13">
      <c r="A10" s="13" t="s">
        <v>23</v>
      </c>
      <c r="B10" s="5"/>
      <c r="C10" s="5"/>
      <c r="D10" s="5"/>
      <c r="E10" s="5"/>
      <c r="F10" s="5"/>
      <c r="G10" s="5"/>
      <c r="H10" s="5"/>
      <c r="I10" s="5"/>
      <c r="J10" s="5"/>
      <c r="K10" s="5" t="s">
        <v>24</v>
      </c>
      <c r="L10" s="20">
        <f>COUNTIF(Table1[[#This Row],[07:00:00]:[15:00:00]],"*")</f>
        <v>0</v>
      </c>
      <c r="M10" s="19"/>
    </row>
    <row r="11" s="4" customFormat="1" ht="12" customHeight="1" spans="1:13">
      <c r="A11" s="13" t="s">
        <v>25</v>
      </c>
      <c r="B11" s="5"/>
      <c r="C11" s="5"/>
      <c r="D11" s="5"/>
      <c r="E11" s="5"/>
      <c r="F11" s="5"/>
      <c r="G11" s="5" t="s">
        <v>18</v>
      </c>
      <c r="H11" s="5" t="s">
        <v>18</v>
      </c>
      <c r="I11" s="5" t="s">
        <v>18</v>
      </c>
      <c r="J11" s="5" t="s">
        <v>18</v>
      </c>
      <c r="K11" s="5"/>
      <c r="L11" s="20">
        <f>COUNTIF(Table1[[#This Row],[07:00:00]:[15:00:00]],"*")</f>
        <v>4</v>
      </c>
      <c r="M11" s="19"/>
    </row>
    <row r="12" s="4" customFormat="1" ht="12" customHeight="1" spans="1:13">
      <c r="A12" s="13"/>
      <c r="B12" s="5"/>
      <c r="C12" s="5"/>
      <c r="D12" s="5"/>
      <c r="E12" s="5"/>
      <c r="F12" s="5"/>
      <c r="G12" s="5"/>
      <c r="H12" s="5"/>
      <c r="I12" s="5"/>
      <c r="J12" s="5"/>
      <c r="K12" s="5"/>
      <c r="L12" s="20"/>
      <c r="M12" s="19"/>
    </row>
    <row r="13" s="4" customFormat="1" ht="12" customHeight="1" spans="1:13">
      <c r="A13" s="14" t="s">
        <v>26</v>
      </c>
      <c r="B13" s="15" t="s">
        <v>4</v>
      </c>
      <c r="C13" s="15" t="s">
        <v>5</v>
      </c>
      <c r="D13" s="15" t="s">
        <v>6</v>
      </c>
      <c r="E13" s="15" t="s">
        <v>7</v>
      </c>
      <c r="F13" s="15" t="s">
        <v>8</v>
      </c>
      <c r="G13" s="15" t="s">
        <v>9</v>
      </c>
      <c r="H13" s="15" t="s">
        <v>10</v>
      </c>
      <c r="I13" s="15" t="s">
        <v>11</v>
      </c>
      <c r="J13" s="15" t="s">
        <v>12</v>
      </c>
      <c r="K13" s="15" t="s">
        <v>13</v>
      </c>
      <c r="L13" s="18" t="s">
        <v>14</v>
      </c>
      <c r="M13" s="19"/>
    </row>
    <row r="14" s="4" customFormat="1" ht="12" customHeight="1" spans="1:13">
      <c r="A14" s="13" t="s">
        <v>15</v>
      </c>
      <c r="B14" s="5" t="s">
        <v>16</v>
      </c>
      <c r="C14" s="5" t="s">
        <v>16</v>
      </c>
      <c r="D14" s="5" t="s">
        <v>16</v>
      </c>
      <c r="E14" s="5" t="s">
        <v>16</v>
      </c>
      <c r="F14" s="5" t="s">
        <v>16</v>
      </c>
      <c r="G14" s="5" t="s">
        <v>16</v>
      </c>
      <c r="H14" s="5" t="s">
        <v>16</v>
      </c>
      <c r="I14" s="5" t="s">
        <v>16</v>
      </c>
      <c r="J14" s="5" t="s">
        <v>16</v>
      </c>
      <c r="K14" s="5"/>
      <c r="L14" s="20">
        <f>COUNTIF(Table2[[#This Row],[07:00:00]:[15:00:00]],"*")</f>
        <v>9</v>
      </c>
      <c r="M14" s="19"/>
    </row>
    <row r="15" s="4" customFormat="1" ht="12" customHeight="1" spans="1:13">
      <c r="A15" s="13" t="s">
        <v>17</v>
      </c>
      <c r="B15" s="5"/>
      <c r="C15" s="5" t="s">
        <v>18</v>
      </c>
      <c r="D15" s="5" t="s">
        <v>18</v>
      </c>
      <c r="E15" s="5" t="s">
        <v>18</v>
      </c>
      <c r="F15" s="5" t="s">
        <v>18</v>
      </c>
      <c r="G15" s="5"/>
      <c r="H15" s="5"/>
      <c r="I15" s="5"/>
      <c r="J15" s="5"/>
      <c r="K15" s="5"/>
      <c r="L15" s="20">
        <f>COUNTIF(Table2[[#This Row],[07:00:00]:[15:00:00]],"*")</f>
        <v>4</v>
      </c>
      <c r="M15" s="19"/>
    </row>
    <row r="16" s="4" customFormat="1" ht="12" customHeight="1" spans="1:13">
      <c r="A16" s="13" t="s">
        <v>19</v>
      </c>
      <c r="B16" s="5"/>
      <c r="C16" s="5" t="s">
        <v>20</v>
      </c>
      <c r="D16" s="5" t="s">
        <v>20</v>
      </c>
      <c r="E16" s="5" t="s">
        <v>20</v>
      </c>
      <c r="F16" s="5" t="s">
        <v>21</v>
      </c>
      <c r="G16" s="5" t="s">
        <v>20</v>
      </c>
      <c r="H16" s="5" t="s">
        <v>20</v>
      </c>
      <c r="I16" s="5" t="s">
        <v>20</v>
      </c>
      <c r="J16" s="5"/>
      <c r="K16" s="5"/>
      <c r="L16" s="20">
        <f>COUNTIF(Table2[[#This Row],[07:00:00]:[15:00:00]],"*")</f>
        <v>7</v>
      </c>
      <c r="M16" s="19"/>
    </row>
    <row r="17" s="4" customFormat="1" ht="12" customHeight="1" spans="1:13">
      <c r="A17" s="13" t="s">
        <v>22</v>
      </c>
      <c r="B17" s="5"/>
      <c r="C17" s="5" t="s">
        <v>20</v>
      </c>
      <c r="D17" s="5" t="s">
        <v>20</v>
      </c>
      <c r="E17" s="5" t="s">
        <v>20</v>
      </c>
      <c r="F17" s="5" t="s">
        <v>21</v>
      </c>
      <c r="G17" s="5" t="s">
        <v>20</v>
      </c>
      <c r="H17" s="5" t="s">
        <v>20</v>
      </c>
      <c r="I17" s="5" t="s">
        <v>20</v>
      </c>
      <c r="J17" s="5"/>
      <c r="K17" s="5"/>
      <c r="L17" s="20">
        <f>COUNTIF(Table2[[#This Row],[07:00:00]:[15:00:00]],"*")</f>
        <v>7</v>
      </c>
      <c r="M17" s="19"/>
    </row>
    <row r="18" s="4" customFormat="1" ht="12" customHeight="1" spans="1:13">
      <c r="A18" s="13" t="s">
        <v>23</v>
      </c>
      <c r="B18" s="5"/>
      <c r="C18" s="5"/>
      <c r="D18" s="5"/>
      <c r="E18" s="5"/>
      <c r="F18" s="5"/>
      <c r="G18" s="5"/>
      <c r="H18" s="5"/>
      <c r="I18" s="5"/>
      <c r="J18" s="5"/>
      <c r="K18" s="5" t="s">
        <v>24</v>
      </c>
      <c r="L18" s="20">
        <f>COUNTIF(Table2[[#This Row],[07:00:00]:[15:00:00]],"*")</f>
        <v>0</v>
      </c>
      <c r="M18" s="19"/>
    </row>
    <row r="19" s="4" customFormat="1" ht="12" customHeight="1" spans="1:13">
      <c r="A19" s="13" t="s">
        <v>25</v>
      </c>
      <c r="B19" s="5"/>
      <c r="C19" s="5"/>
      <c r="D19" s="5"/>
      <c r="E19" s="5"/>
      <c r="F19" s="5"/>
      <c r="G19" s="5" t="s">
        <v>18</v>
      </c>
      <c r="H19" s="5" t="s">
        <v>18</v>
      </c>
      <c r="I19" s="5" t="s">
        <v>18</v>
      </c>
      <c r="J19" s="5" t="s">
        <v>18</v>
      </c>
      <c r="K19" s="5"/>
      <c r="L19" s="20">
        <f>COUNTIF(Table2[[#This Row],[07:00:00]:[15:00:00]],"*")</f>
        <v>4</v>
      </c>
      <c r="M19" s="19"/>
    </row>
    <row r="20" s="4" customFormat="1" ht="12" customHeight="1" spans="1:13">
      <c r="A20" s="13"/>
      <c r="B20" s="5"/>
      <c r="C20" s="5"/>
      <c r="D20" s="5"/>
      <c r="E20" s="5"/>
      <c r="F20" s="5"/>
      <c r="G20" s="5"/>
      <c r="H20" s="5"/>
      <c r="I20" s="5"/>
      <c r="J20" s="5"/>
      <c r="K20" s="5"/>
      <c r="L20" s="20"/>
      <c r="M20" s="19"/>
    </row>
    <row r="21" s="5" customFormat="1" ht="12" customHeight="1" spans="1:12">
      <c r="A21" s="14" t="s">
        <v>27</v>
      </c>
      <c r="B21" s="15" t="s">
        <v>4</v>
      </c>
      <c r="C21" s="15" t="s">
        <v>5</v>
      </c>
      <c r="D21" s="15" t="s">
        <v>6</v>
      </c>
      <c r="E21" s="15" t="s">
        <v>7</v>
      </c>
      <c r="F21" s="15" t="s">
        <v>8</v>
      </c>
      <c r="G21" s="15" t="s">
        <v>9</v>
      </c>
      <c r="H21" s="15" t="s">
        <v>10</v>
      </c>
      <c r="I21" s="15" t="s">
        <v>11</v>
      </c>
      <c r="J21" s="15" t="s">
        <v>12</v>
      </c>
      <c r="K21" s="15" t="s">
        <v>13</v>
      </c>
      <c r="L21" s="18" t="s">
        <v>14</v>
      </c>
    </row>
    <row r="22" s="5" customFormat="1" ht="12" customHeight="1" spans="1:12">
      <c r="A22" s="13" t="s">
        <v>15</v>
      </c>
      <c r="B22" s="5" t="s">
        <v>16</v>
      </c>
      <c r="C22" s="5" t="s">
        <v>16</v>
      </c>
      <c r="D22" s="5" t="s">
        <v>16</v>
      </c>
      <c r="E22" s="5" t="s">
        <v>16</v>
      </c>
      <c r="F22" s="5" t="s">
        <v>16</v>
      </c>
      <c r="G22" s="5" t="s">
        <v>16</v>
      </c>
      <c r="H22" s="5" t="s">
        <v>16</v>
      </c>
      <c r="I22" s="5" t="s">
        <v>16</v>
      </c>
      <c r="J22" s="5" t="s">
        <v>16</v>
      </c>
      <c r="L22" s="20">
        <f>COUNTIF(Table3[[#This Row],[07:00:00]:[15:00:00]],"*")</f>
        <v>9</v>
      </c>
    </row>
    <row r="23" s="5" customFormat="1" ht="12" customHeight="1" spans="1:12">
      <c r="A23" s="13" t="s">
        <v>17</v>
      </c>
      <c r="C23" s="5" t="s">
        <v>18</v>
      </c>
      <c r="D23" s="5" t="s">
        <v>18</v>
      </c>
      <c r="E23" s="5" t="s">
        <v>18</v>
      </c>
      <c r="F23" s="5" t="s">
        <v>18</v>
      </c>
      <c r="L23" s="20">
        <f>COUNTIF(Table3[[#This Row],[07:00:00]:[15:00:00]],"*")</f>
        <v>4</v>
      </c>
    </row>
    <row r="24" s="5" customFormat="1" ht="12" customHeight="1" spans="1:12">
      <c r="A24" s="13" t="s">
        <v>19</v>
      </c>
      <c r="C24" s="5" t="s">
        <v>20</v>
      </c>
      <c r="D24" s="5" t="s">
        <v>20</v>
      </c>
      <c r="E24" s="5" t="s">
        <v>20</v>
      </c>
      <c r="F24" s="5" t="s">
        <v>21</v>
      </c>
      <c r="G24" s="5" t="s">
        <v>20</v>
      </c>
      <c r="H24" s="5" t="s">
        <v>20</v>
      </c>
      <c r="I24" s="5" t="s">
        <v>20</v>
      </c>
      <c r="L24" s="20">
        <f>COUNTIF(Table3[[#This Row],[07:00:00]:[15:00:00]],"*")</f>
        <v>7</v>
      </c>
    </row>
    <row r="25" s="5" customFormat="1" ht="12" customHeight="1" spans="1:12">
      <c r="A25" s="13" t="s">
        <v>22</v>
      </c>
      <c r="C25" s="5" t="s">
        <v>20</v>
      </c>
      <c r="D25" s="5" t="s">
        <v>20</v>
      </c>
      <c r="E25" s="5" t="s">
        <v>20</v>
      </c>
      <c r="F25" s="5" t="s">
        <v>21</v>
      </c>
      <c r="G25" s="5" t="s">
        <v>20</v>
      </c>
      <c r="H25" s="5" t="s">
        <v>20</v>
      </c>
      <c r="I25" s="5" t="s">
        <v>20</v>
      </c>
      <c r="L25" s="20">
        <f>COUNTIF(Table3[[#This Row],[07:00:00]:[15:00:00]],"*")</f>
        <v>7</v>
      </c>
    </row>
    <row r="26" s="5" customFormat="1" ht="12" customHeight="1" spans="1:12">
      <c r="A26" s="13" t="s">
        <v>23</v>
      </c>
      <c r="K26" s="5" t="s">
        <v>24</v>
      </c>
      <c r="L26" s="20">
        <f>COUNTIF(Table3[[#This Row],[07:00:00]:[15:00:00]],"*")</f>
        <v>0</v>
      </c>
    </row>
    <row r="27" s="5" customFormat="1" ht="12" customHeight="1" spans="1:12">
      <c r="A27" s="13" t="s">
        <v>25</v>
      </c>
      <c r="G27" s="5" t="s">
        <v>18</v>
      </c>
      <c r="H27" s="5" t="s">
        <v>18</v>
      </c>
      <c r="I27" s="5" t="s">
        <v>18</v>
      </c>
      <c r="J27" s="5" t="s">
        <v>18</v>
      </c>
      <c r="L27" s="20">
        <f>COUNTIF(Table3[[#This Row],[07:00:00]:[15:00:00]],"*")</f>
        <v>4</v>
      </c>
    </row>
    <row r="28" s="5" customFormat="1" ht="12" customHeight="1" spans="1:12">
      <c r="A28" s="13"/>
      <c r="L28" s="20"/>
    </row>
    <row r="29" s="5" customFormat="1" ht="12" customHeight="1" spans="1:12">
      <c r="A29" s="14" t="s">
        <v>28</v>
      </c>
      <c r="B29" s="15" t="s">
        <v>4</v>
      </c>
      <c r="C29" s="15" t="s">
        <v>5</v>
      </c>
      <c r="D29" s="15" t="s">
        <v>6</v>
      </c>
      <c r="E29" s="15" t="s">
        <v>7</v>
      </c>
      <c r="F29" s="15" t="s">
        <v>8</v>
      </c>
      <c r="G29" s="15" t="s">
        <v>9</v>
      </c>
      <c r="H29" s="15" t="s">
        <v>10</v>
      </c>
      <c r="I29" s="15" t="s">
        <v>11</v>
      </c>
      <c r="J29" s="15" t="s">
        <v>12</v>
      </c>
      <c r="K29" s="15" t="s">
        <v>13</v>
      </c>
      <c r="L29" s="18" t="s">
        <v>14</v>
      </c>
    </row>
    <row r="30" s="5" customFormat="1" ht="12" customHeight="1" spans="1:12">
      <c r="A30" s="13" t="s">
        <v>15</v>
      </c>
      <c r="B30" s="5" t="s">
        <v>16</v>
      </c>
      <c r="C30" s="5" t="s">
        <v>16</v>
      </c>
      <c r="D30" s="5" t="s">
        <v>16</v>
      </c>
      <c r="E30" s="5" t="s">
        <v>16</v>
      </c>
      <c r="F30" s="5" t="s">
        <v>16</v>
      </c>
      <c r="G30" s="5" t="s">
        <v>16</v>
      </c>
      <c r="H30" s="5" t="s">
        <v>16</v>
      </c>
      <c r="I30" s="5" t="s">
        <v>16</v>
      </c>
      <c r="J30" s="5" t="s">
        <v>16</v>
      </c>
      <c r="L30" s="20">
        <f>COUNTIF(Table4[[#This Row],[07:00:00]:[15:00:00]],"*")</f>
        <v>9</v>
      </c>
    </row>
    <row r="31" s="5" customFormat="1" ht="12" customHeight="1" spans="1:12">
      <c r="A31" s="13" t="s">
        <v>17</v>
      </c>
      <c r="C31" s="5" t="s">
        <v>18</v>
      </c>
      <c r="D31" s="5" t="s">
        <v>18</v>
      </c>
      <c r="E31" s="5" t="s">
        <v>18</v>
      </c>
      <c r="F31" s="5" t="s">
        <v>18</v>
      </c>
      <c r="L31" s="20">
        <f>COUNTIF(Table4[[#This Row],[07:00:00]:[15:00:00]],"*")</f>
        <v>4</v>
      </c>
    </row>
    <row r="32" s="5" customFormat="1" ht="12" customHeight="1" spans="1:12">
      <c r="A32" s="13" t="s">
        <v>19</v>
      </c>
      <c r="C32" s="5" t="s">
        <v>20</v>
      </c>
      <c r="D32" s="5" t="s">
        <v>20</v>
      </c>
      <c r="E32" s="5" t="s">
        <v>20</v>
      </c>
      <c r="F32" s="5" t="s">
        <v>21</v>
      </c>
      <c r="G32" s="5" t="s">
        <v>20</v>
      </c>
      <c r="H32" s="5" t="s">
        <v>20</v>
      </c>
      <c r="I32" s="5" t="s">
        <v>20</v>
      </c>
      <c r="L32" s="20">
        <f>COUNTIF(Table4[[#This Row],[07:00:00]:[15:00:00]],"*")</f>
        <v>7</v>
      </c>
    </row>
    <row r="33" s="5" customFormat="1" ht="12" customHeight="1" spans="1:12">
      <c r="A33" s="13" t="s">
        <v>22</v>
      </c>
      <c r="C33" s="5" t="s">
        <v>20</v>
      </c>
      <c r="D33" s="5" t="s">
        <v>20</v>
      </c>
      <c r="E33" s="5" t="s">
        <v>20</v>
      </c>
      <c r="F33" s="5" t="s">
        <v>21</v>
      </c>
      <c r="G33" s="5" t="s">
        <v>20</v>
      </c>
      <c r="H33" s="5" t="s">
        <v>20</v>
      </c>
      <c r="I33" s="5" t="s">
        <v>20</v>
      </c>
      <c r="L33" s="20">
        <f>COUNTIF(Table4[[#This Row],[07:00:00]:[15:00:00]],"*")</f>
        <v>7</v>
      </c>
    </row>
    <row r="34" s="5" customFormat="1" ht="12" customHeight="1" spans="1:12">
      <c r="A34" s="13" t="s">
        <v>23</v>
      </c>
      <c r="K34" s="5" t="s">
        <v>24</v>
      </c>
      <c r="L34" s="20">
        <f>COUNTIF(Table4[[#This Row],[07:00:00]:[15:00:00]],"*")</f>
        <v>0</v>
      </c>
    </row>
    <row r="35" s="5" customFormat="1" ht="12" customHeight="1" spans="1:12">
      <c r="A35" s="13" t="s">
        <v>25</v>
      </c>
      <c r="G35" s="5" t="s">
        <v>18</v>
      </c>
      <c r="H35" s="5" t="s">
        <v>18</v>
      </c>
      <c r="I35" s="5" t="s">
        <v>18</v>
      </c>
      <c r="J35" s="5" t="s">
        <v>18</v>
      </c>
      <c r="L35" s="20">
        <f>COUNTIF(Table4[[#This Row],[07:00:00]:[15:00:00]],"*")</f>
        <v>4</v>
      </c>
    </row>
    <row r="36" s="5" customFormat="1" ht="12" customHeight="1" spans="1:12">
      <c r="A36" s="13"/>
      <c r="L36" s="20"/>
    </row>
    <row r="37" s="5" customFormat="1" ht="12" customHeight="1" spans="1:12">
      <c r="A37" s="14" t="s">
        <v>29</v>
      </c>
      <c r="B37" s="15" t="s">
        <v>4</v>
      </c>
      <c r="C37" s="15" t="s">
        <v>5</v>
      </c>
      <c r="D37" s="15" t="s">
        <v>6</v>
      </c>
      <c r="E37" s="15" t="s">
        <v>7</v>
      </c>
      <c r="F37" s="15" t="s">
        <v>8</v>
      </c>
      <c r="G37" s="15" t="s">
        <v>9</v>
      </c>
      <c r="H37" s="15" t="s">
        <v>10</v>
      </c>
      <c r="I37" s="15" t="s">
        <v>11</v>
      </c>
      <c r="J37" s="15" t="s">
        <v>12</v>
      </c>
      <c r="K37" s="15" t="s">
        <v>13</v>
      </c>
      <c r="L37" s="18" t="s">
        <v>14</v>
      </c>
    </row>
    <row r="38" s="5" customFormat="1" ht="12" customHeight="1" spans="1:12">
      <c r="A38" s="13" t="s">
        <v>15</v>
      </c>
      <c r="B38" s="5" t="s">
        <v>16</v>
      </c>
      <c r="C38" s="5" t="s">
        <v>16</v>
      </c>
      <c r="D38" s="5" t="s">
        <v>16</v>
      </c>
      <c r="E38" s="5" t="s">
        <v>16</v>
      </c>
      <c r="F38" s="5" t="s">
        <v>16</v>
      </c>
      <c r="G38" s="5" t="s">
        <v>16</v>
      </c>
      <c r="H38" s="5" t="s">
        <v>16</v>
      </c>
      <c r="I38" s="5" t="s">
        <v>16</v>
      </c>
      <c r="J38" s="5" t="s">
        <v>16</v>
      </c>
      <c r="L38" s="20">
        <f>COUNTIF(Table5[[#This Row],[07:00:00]:[15:00:00]],"*")</f>
        <v>9</v>
      </c>
    </row>
    <row r="39" s="5" customFormat="1" ht="12" customHeight="1" spans="1:12">
      <c r="A39" s="13" t="s">
        <v>17</v>
      </c>
      <c r="C39" s="5" t="s">
        <v>18</v>
      </c>
      <c r="D39" s="5" t="s">
        <v>18</v>
      </c>
      <c r="E39" s="5" t="s">
        <v>18</v>
      </c>
      <c r="F39" s="5" t="s">
        <v>18</v>
      </c>
      <c r="L39" s="20">
        <f>COUNTIF(Table5[[#This Row],[07:00:00]:[15:00:00]],"*")</f>
        <v>4</v>
      </c>
    </row>
    <row r="40" s="5" customFormat="1" ht="12" customHeight="1" spans="1:12">
      <c r="A40" s="13" t="s">
        <v>19</v>
      </c>
      <c r="C40" s="5" t="s">
        <v>20</v>
      </c>
      <c r="D40" s="5" t="s">
        <v>20</v>
      </c>
      <c r="E40" s="5" t="s">
        <v>20</v>
      </c>
      <c r="F40" s="5" t="s">
        <v>21</v>
      </c>
      <c r="G40" s="5" t="s">
        <v>20</v>
      </c>
      <c r="H40" s="5" t="s">
        <v>20</v>
      </c>
      <c r="I40" s="5" t="s">
        <v>20</v>
      </c>
      <c r="L40" s="20">
        <f>COUNTIF(Table5[[#This Row],[07:00:00]:[15:00:00]],"*")</f>
        <v>7</v>
      </c>
    </row>
    <row r="41" s="5" customFormat="1" ht="12" customHeight="1" spans="1:12">
      <c r="A41" s="13" t="s">
        <v>22</v>
      </c>
      <c r="C41" s="5" t="s">
        <v>20</v>
      </c>
      <c r="D41" s="5" t="s">
        <v>20</v>
      </c>
      <c r="E41" s="5" t="s">
        <v>20</v>
      </c>
      <c r="F41" s="5" t="s">
        <v>21</v>
      </c>
      <c r="G41" s="5" t="s">
        <v>20</v>
      </c>
      <c r="H41" s="5" t="s">
        <v>20</v>
      </c>
      <c r="I41" s="5" t="s">
        <v>20</v>
      </c>
      <c r="L41" s="20">
        <f>COUNTIF(Table5[[#This Row],[07:00:00]:[15:00:00]],"*")</f>
        <v>7</v>
      </c>
    </row>
    <row r="42" s="5" customFormat="1" ht="12" customHeight="1" spans="1:12">
      <c r="A42" s="13" t="s">
        <v>23</v>
      </c>
      <c r="K42" s="5" t="s">
        <v>24</v>
      </c>
      <c r="L42" s="20">
        <f>COUNTIF(Table5[[#This Row],[07:00:00]:[15:00:00]],"*")</f>
        <v>0</v>
      </c>
    </row>
    <row r="43" s="5" customFormat="1" ht="12" customHeight="1" spans="1:12">
      <c r="A43" s="13" t="s">
        <v>25</v>
      </c>
      <c r="G43" s="5" t="s">
        <v>18</v>
      </c>
      <c r="H43" s="5" t="s">
        <v>18</v>
      </c>
      <c r="I43" s="5" t="s">
        <v>18</v>
      </c>
      <c r="J43" s="5" t="s">
        <v>18</v>
      </c>
      <c r="L43" s="20">
        <f>COUNTIF(Table5[[#This Row],[07:00:00]:[15:00:00]],"*")</f>
        <v>4</v>
      </c>
    </row>
    <row r="44" s="5" customFormat="1" ht="12" customHeight="1" spans="1:12">
      <c r="A44" s="13"/>
      <c r="L44" s="20"/>
    </row>
    <row r="45" s="5" customFormat="1" ht="12" customHeight="1" spans="1:12">
      <c r="A45" s="14" t="s">
        <v>30</v>
      </c>
      <c r="B45" s="15" t="s">
        <v>4</v>
      </c>
      <c r="C45" s="15" t="s">
        <v>5</v>
      </c>
      <c r="D45" s="15" t="s">
        <v>6</v>
      </c>
      <c r="E45" s="15" t="s">
        <v>7</v>
      </c>
      <c r="F45" s="15" t="s">
        <v>8</v>
      </c>
      <c r="G45" s="15" t="s">
        <v>9</v>
      </c>
      <c r="H45" s="15" t="s">
        <v>10</v>
      </c>
      <c r="I45" s="15" t="s">
        <v>11</v>
      </c>
      <c r="J45" s="15" t="s">
        <v>12</v>
      </c>
      <c r="K45" s="15" t="s">
        <v>13</v>
      </c>
      <c r="L45" s="18" t="s">
        <v>14</v>
      </c>
    </row>
    <row r="46" s="5" customFormat="1" ht="12" customHeight="1" spans="1:12">
      <c r="A46" s="13" t="s">
        <v>15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  <c r="H46" s="5" t="s">
        <v>16</v>
      </c>
      <c r="I46" s="5" t="s">
        <v>16</v>
      </c>
      <c r="J46" s="5" t="s">
        <v>16</v>
      </c>
      <c r="L46" s="20">
        <f>COUNTIF(Table6[[#This Row],[07:00:00]:[15:00:00]],"*")</f>
        <v>9</v>
      </c>
    </row>
    <row r="47" s="5" customFormat="1" ht="12" customHeight="1" spans="1:12">
      <c r="A47" s="13" t="s">
        <v>17</v>
      </c>
      <c r="C47" s="5" t="s">
        <v>18</v>
      </c>
      <c r="D47" s="5" t="s">
        <v>18</v>
      </c>
      <c r="E47" s="5" t="s">
        <v>18</v>
      </c>
      <c r="F47" s="5" t="s">
        <v>18</v>
      </c>
      <c r="L47" s="20">
        <f>COUNTIF(Table6[[#This Row],[07:00:00]:[15:00:00]],"*")</f>
        <v>4</v>
      </c>
    </row>
    <row r="48" s="5" customFormat="1" ht="12" customHeight="1" spans="1:12">
      <c r="A48" s="13" t="s">
        <v>19</v>
      </c>
      <c r="C48" s="5" t="s">
        <v>20</v>
      </c>
      <c r="D48" s="5" t="s">
        <v>20</v>
      </c>
      <c r="E48" s="5" t="s">
        <v>20</v>
      </c>
      <c r="F48" s="5" t="s">
        <v>21</v>
      </c>
      <c r="G48" s="5" t="s">
        <v>20</v>
      </c>
      <c r="H48" s="5" t="s">
        <v>20</v>
      </c>
      <c r="I48" s="5" t="s">
        <v>20</v>
      </c>
      <c r="L48" s="20">
        <f>COUNTIF(Table6[[#This Row],[07:00:00]:[15:00:00]],"*")</f>
        <v>7</v>
      </c>
    </row>
    <row r="49" s="5" customFormat="1" ht="12" customHeight="1" spans="1:12">
      <c r="A49" s="13" t="s">
        <v>22</v>
      </c>
      <c r="C49" s="5" t="s">
        <v>20</v>
      </c>
      <c r="D49" s="5" t="s">
        <v>20</v>
      </c>
      <c r="E49" s="5" t="s">
        <v>20</v>
      </c>
      <c r="F49" s="5" t="s">
        <v>21</v>
      </c>
      <c r="G49" s="5" t="s">
        <v>20</v>
      </c>
      <c r="H49" s="5" t="s">
        <v>20</v>
      </c>
      <c r="I49" s="5" t="s">
        <v>20</v>
      </c>
      <c r="L49" s="20">
        <f>COUNTIF(Table6[[#This Row],[07:00:00]:[15:00:00]],"*")</f>
        <v>7</v>
      </c>
    </row>
    <row r="50" s="5" customFormat="1" ht="12" customHeight="1" spans="1:12">
      <c r="A50" s="13" t="s">
        <v>23</v>
      </c>
      <c r="K50" s="5" t="s">
        <v>24</v>
      </c>
      <c r="L50" s="20">
        <f>COUNTIF(Table6[[#This Row],[07:00:00]:[15:00:00]],"*")</f>
        <v>0</v>
      </c>
    </row>
    <row r="51" s="5" customFormat="1" ht="12" customHeight="1" spans="1:12">
      <c r="A51" s="13" t="s">
        <v>25</v>
      </c>
      <c r="G51" s="5" t="s">
        <v>18</v>
      </c>
      <c r="H51" s="5" t="s">
        <v>18</v>
      </c>
      <c r="I51" s="5" t="s">
        <v>18</v>
      </c>
      <c r="J51" s="5" t="s">
        <v>18</v>
      </c>
      <c r="L51" s="20">
        <f>COUNTIF(Table6[[#This Row],[07:00:00]:[15:00:00]],"*")</f>
        <v>4</v>
      </c>
    </row>
    <row r="52" s="5" customFormat="1" ht="12" customHeight="1" spans="1:12">
      <c r="A52" s="13"/>
      <c r="L52" s="20"/>
    </row>
    <row r="53" s="5" customFormat="1" ht="12" customHeight="1" spans="1:12">
      <c r="A53" s="14" t="s">
        <v>31</v>
      </c>
      <c r="B53" s="15" t="s">
        <v>4</v>
      </c>
      <c r="C53" s="15" t="s">
        <v>5</v>
      </c>
      <c r="D53" s="15" t="s">
        <v>6</v>
      </c>
      <c r="E53" s="15" t="s">
        <v>7</v>
      </c>
      <c r="F53" s="15" t="s">
        <v>8</v>
      </c>
      <c r="G53" s="15" t="s">
        <v>9</v>
      </c>
      <c r="H53" s="15" t="s">
        <v>10</v>
      </c>
      <c r="I53" s="15" t="s">
        <v>11</v>
      </c>
      <c r="J53" s="15" t="s">
        <v>12</v>
      </c>
      <c r="K53" s="15" t="s">
        <v>13</v>
      </c>
      <c r="L53" s="18" t="s">
        <v>14</v>
      </c>
    </row>
    <row r="54" s="5" customFormat="1" ht="12" customHeight="1" spans="1:12">
      <c r="A54" s="13" t="s">
        <v>15</v>
      </c>
      <c r="B54" s="5" t="s">
        <v>16</v>
      </c>
      <c r="C54" s="5" t="s">
        <v>16</v>
      </c>
      <c r="D54" s="5" t="s">
        <v>16</v>
      </c>
      <c r="E54" s="5" t="s">
        <v>16</v>
      </c>
      <c r="F54" s="5" t="s">
        <v>16</v>
      </c>
      <c r="G54" s="5" t="s">
        <v>16</v>
      </c>
      <c r="H54" s="5" t="s">
        <v>16</v>
      </c>
      <c r="I54" s="5" t="s">
        <v>16</v>
      </c>
      <c r="J54" s="5" t="s">
        <v>16</v>
      </c>
      <c r="L54" s="20">
        <f>COUNTIF(Table7[[#This Row],[07:00:00]:[15:00:00]],"*")</f>
        <v>9</v>
      </c>
    </row>
    <row r="55" s="5" customFormat="1" ht="12" customHeight="1" spans="1:12">
      <c r="A55" s="13" t="s">
        <v>17</v>
      </c>
      <c r="C55" s="5" t="s">
        <v>18</v>
      </c>
      <c r="D55" s="5" t="s">
        <v>18</v>
      </c>
      <c r="E55" s="5" t="s">
        <v>18</v>
      </c>
      <c r="F55" s="5" t="s">
        <v>18</v>
      </c>
      <c r="L55" s="20">
        <f>COUNTIF(Table7[[#This Row],[07:00:00]:[15:00:00]],"*")</f>
        <v>4</v>
      </c>
    </row>
    <row r="56" s="5" customFormat="1" ht="12" customHeight="1" spans="1:12">
      <c r="A56" s="13" t="s">
        <v>19</v>
      </c>
      <c r="C56" s="5" t="s">
        <v>20</v>
      </c>
      <c r="D56" s="5" t="s">
        <v>20</v>
      </c>
      <c r="E56" s="5" t="s">
        <v>20</v>
      </c>
      <c r="F56" s="5" t="s">
        <v>21</v>
      </c>
      <c r="G56" s="5" t="s">
        <v>20</v>
      </c>
      <c r="H56" s="5" t="s">
        <v>20</v>
      </c>
      <c r="I56" s="5" t="s">
        <v>20</v>
      </c>
      <c r="L56" s="20">
        <f>COUNTIF(Table7[[#This Row],[07:00:00]:[15:00:00]],"*")</f>
        <v>7</v>
      </c>
    </row>
    <row r="57" s="5" customFormat="1" ht="12" customHeight="1" spans="1:12">
      <c r="A57" s="13" t="s">
        <v>22</v>
      </c>
      <c r="C57" s="5" t="s">
        <v>20</v>
      </c>
      <c r="D57" s="5" t="s">
        <v>20</v>
      </c>
      <c r="E57" s="5" t="s">
        <v>20</v>
      </c>
      <c r="F57" s="5" t="s">
        <v>21</v>
      </c>
      <c r="G57" s="5" t="s">
        <v>20</v>
      </c>
      <c r="H57" s="5" t="s">
        <v>20</v>
      </c>
      <c r="I57" s="5" t="s">
        <v>20</v>
      </c>
      <c r="L57" s="20">
        <f>COUNTIF(Table7[[#This Row],[07:00:00]:[15:00:00]],"*")</f>
        <v>7</v>
      </c>
    </row>
    <row r="58" s="5" customFormat="1" ht="12" customHeight="1" spans="1:12">
      <c r="A58" s="13" t="s">
        <v>23</v>
      </c>
      <c r="K58" s="5" t="s">
        <v>24</v>
      </c>
      <c r="L58" s="20">
        <f>COUNTIF(Table7[[#This Row],[07:00:00]:[15:00:00]],"*")</f>
        <v>0</v>
      </c>
    </row>
    <row r="59" s="5" customFormat="1" ht="12" customHeight="1" spans="1:12">
      <c r="A59" s="13" t="s">
        <v>25</v>
      </c>
      <c r="G59" s="5" t="s">
        <v>18</v>
      </c>
      <c r="H59" s="5" t="s">
        <v>18</v>
      </c>
      <c r="I59" s="5" t="s">
        <v>18</v>
      </c>
      <c r="J59" s="5" t="s">
        <v>18</v>
      </c>
      <c r="L59" s="20">
        <f>COUNTIF(Table7[[#This Row],[07:00:00]:[15:00:00]],"*")</f>
        <v>4</v>
      </c>
    </row>
  </sheetData>
  <mergeCells count="4">
    <mergeCell ref="A1:E1"/>
    <mergeCell ref="B2:D2"/>
    <mergeCell ref="B3:D3"/>
    <mergeCell ref="J3:L3"/>
  </mergeCells>
  <printOptions horizontalCentered="1"/>
  <pageMargins left="0.6" right="0.6" top="0.75" bottom="0.75" header="0.5" footer="0.5"/>
  <pageSetup paperSize="1" fitToHeight="0" orientation="landscape"/>
  <headerFooter alignWithMargins="0"/>
  <rowBreaks count="1" manualBreakCount="1">
    <brk id="36" max="16383" man="1"/>
  </rowBreaks>
  <tableParts count="7">
    <tablePart r:id="rId1"/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��n��s��RXT�]n��s��R
</file>

<file path=customXml/item3.xml>��
</file>

<file path=customXml/itemProps1.xml><?xml version="1.0" encoding="utf-8"?>
<ds:datastoreItem xmlns:ds="http://schemas.openxmlformats.org/officeDocument/2006/customXml" ds:itemID="{7B2181A5-261F-42F7-B025-A5EF535183F8}">
  <ds:schemaRefs/>
</ds:datastoreItem>
</file>

<file path=customXml/itemProps2.xml><?xml version="1.0" encoding="utf-8"?>
<ds:datastoreItem xmlns:ds="http://schemas.openxmlformats.org/officeDocument/2006/customXml" ds:itemID="{923650ED-581C-462E-A8CB-B834AC528258}">
  <ds:schemaRefs/>
</ds:datastoreItem>
</file>

<file path=customXml/itemProps3.xml><?xml version="1.0" encoding="utf-8"?>
<ds:datastoreItem xmlns:ds="http://schemas.openxmlformats.org/officeDocument/2006/customXml" ds:itemID="{E876A7B6-8286-46F1-8BF9-8EB0ACF12D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轮班计划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轮班计划</dc:title>
  <cp:lastModifiedBy>admin</cp:lastModifiedBy>
  <dcterms:created xsi:type="dcterms:W3CDTF">2006-08-01T23:13:00Z</dcterms:created>
  <dcterms:modified xsi:type="dcterms:W3CDTF">2019-01-03T07:53:26Z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0x0101008D8B3457135D67479991424C624CBB4704002439B9162B2E88498A324BEFF3815221</vt:lpwstr>
  </property>
  <property fmtid="{D5CDD505-2E9C-101B-9397-08002B2CF9AE}" pid="3" name="ImageGenCounter">
    <vt:i4>0</vt:i4>
  </property>
  <property fmtid="{D5CDD505-2E9C-101B-9397-08002B2CF9AE}" pid="4" name="ViolationReportStatus">
    <vt:lpwstr>None</vt:lpwstr>
  </property>
  <property fmtid="{D5CDD505-2E9C-101B-9397-08002B2CF9AE}" pid="5" name="ImageGenStatus">
    <vt:i4>0</vt:i4>
  </property>
  <property fmtid="{D5CDD505-2E9C-101B-9397-08002B2CF9AE}" pid="6" name="PolicheckStatus">
    <vt:i4>0</vt:i4>
  </property>
  <property fmtid="{D5CDD505-2E9C-101B-9397-08002B2CF9AE}" pid="7" name="Applications">
    <vt:lpwstr>79;#Visio (pro) 12;#405;#Outlook Dev 14;#23;#SharePoint Designer VBA 12</vt:lpwstr>
  </property>
  <property fmtid="{D5CDD505-2E9C-101B-9397-08002B2CF9AE}" pid="8" name="PolicheckCounter">
    <vt:i4>0</vt:i4>
  </property>
  <property fmtid="{D5CDD505-2E9C-101B-9397-08002B2CF9AE}" pid="9" name="APTrustLevel">
    <vt:r8>1</vt:r8>
  </property>
  <property fmtid="{D5CDD505-2E9C-101B-9397-08002B2CF9AE}" pid="10" name="Order">
    <vt:r8>6846100</vt:r8>
  </property>
  <property fmtid="{D5CDD505-2E9C-101B-9397-08002B2CF9AE}" pid="11" name="HiddenCategoryTags">
    <vt:lpwstr/>
  </property>
  <property fmtid="{D5CDD505-2E9C-101B-9397-08002B2CF9AE}" pid="12" name="InternalTags">
    <vt:lpwstr/>
  </property>
  <property fmtid="{D5CDD505-2E9C-101B-9397-08002B2CF9AE}" pid="13" name="FeatureTags">
    <vt:lpwstr/>
  </property>
  <property fmtid="{D5CDD505-2E9C-101B-9397-08002B2CF9AE}" pid="14" name="LocalizationTags">
    <vt:lpwstr/>
  </property>
  <property fmtid="{D5CDD505-2E9C-101B-9397-08002B2CF9AE}" pid="15" name="CategoryTags">
    <vt:lpwstr/>
  </property>
  <property fmtid="{D5CDD505-2E9C-101B-9397-08002B2CF9AE}" pid="16" name="CampaignTags">
    <vt:lpwstr/>
  </property>
  <property fmtid="{D5CDD505-2E9C-101B-9397-08002B2CF9AE}" pid="17" name="ScenarioTags">
    <vt:lpwstr/>
  </property>
  <property fmtid="{D5CDD505-2E9C-101B-9397-08002B2CF9AE}" pid="18" name="KSOProductBuildVer">
    <vt:lpwstr>2052-11.1.0.8214</vt:lpwstr>
  </property>
</Properties>
</file>